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排榜名单" sheetId="1" r:id="rId1"/>
  </sheets>
  <calcPr calcId="144525"/>
</workbook>
</file>

<file path=xl/sharedStrings.xml><?xml version="1.0" encoding="utf-8"?>
<sst xmlns="http://schemas.openxmlformats.org/spreadsheetml/2006/main" count="28" uniqueCount="28">
  <si>
    <t>各学院（处室）住房货币化补贴排榜名单</t>
  </si>
  <si>
    <t>单位：</t>
  </si>
  <si>
    <t>序号</t>
  </si>
  <si>
    <t>姓名</t>
  </si>
  <si>
    <t>单位</t>
  </si>
  <si>
    <t>职务(级别)</t>
  </si>
  <si>
    <t>应享受面积</t>
  </si>
  <si>
    <t>93年前工龄(年)</t>
  </si>
  <si>
    <t>入大学时间</t>
  </si>
  <si>
    <t>参加工作时间</t>
  </si>
  <si>
    <t>到我校时间</t>
  </si>
  <si>
    <t>职龄起始时间（年）</t>
  </si>
  <si>
    <t>工龄分</t>
  </si>
  <si>
    <t>职龄分</t>
  </si>
  <si>
    <t>工龄
（周年）
（含大学学龄）</t>
  </si>
  <si>
    <t>是否为博士</t>
  </si>
  <si>
    <t>附加分      正高、博士、30年工龄</t>
  </si>
  <si>
    <t>总分</t>
  </si>
  <si>
    <t>中(科)级</t>
  </si>
  <si>
    <t>副高（处）级</t>
  </si>
  <si>
    <t>正高（校）级</t>
  </si>
  <si>
    <t>***</t>
  </si>
  <si>
    <t>**学院</t>
  </si>
  <si>
    <t>正高</t>
  </si>
  <si>
    <t>19**</t>
  </si>
  <si>
    <t>是</t>
  </si>
  <si>
    <t>注：红色字体部分需要自行填写，黑色字体部分系统自动输入，无需填写</t>
  </si>
  <si>
    <t xml:space="preserve">                                                  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</si>
</sst>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6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" fillId="0" borderId="0"/>
    <xf numFmtId="0" fontId="21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8" xfId="5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6" xfId="52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5" xfId="52" applyFont="1" applyFill="1" applyBorder="1" applyAlignment="1">
      <alignment horizontal="center" vertical="center" wrapText="1"/>
    </xf>
    <xf numFmtId="0" fontId="8" fillId="0" borderId="7" xfId="52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9" xfId="50"/>
    <cellStyle name="常规 17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U11" sqref="U11"/>
    </sheetView>
  </sheetViews>
  <sheetFormatPr defaultColWidth="7.33333333333333" defaultRowHeight="27" customHeight="1"/>
  <cols>
    <col min="1" max="1" width="5.66666666666667" customWidth="1"/>
    <col min="2" max="2" width="7.33333333333333" customWidth="1"/>
    <col min="3" max="3" width="8.11111111111111" customWidth="1"/>
    <col min="4" max="4" width="7.33333333333333" style="1" customWidth="1"/>
    <col min="5" max="16384" width="7.33333333333333" customWidth="1"/>
  </cols>
  <sheetData>
    <row r="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6"/>
    </row>
    <row r="2" customHeight="1" spans="1:18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7"/>
    </row>
    <row r="3" customHeight="1" spans="1:1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8" t="s">
        <v>8</v>
      </c>
      <c r="H3" s="8" t="s">
        <v>9</v>
      </c>
      <c r="I3" s="24" t="s">
        <v>10</v>
      </c>
      <c r="J3" s="8" t="s">
        <v>11</v>
      </c>
      <c r="K3" s="8"/>
      <c r="L3" s="8"/>
      <c r="M3" s="8" t="s">
        <v>12</v>
      </c>
      <c r="N3" s="8" t="s">
        <v>13</v>
      </c>
      <c r="O3" s="24" t="s">
        <v>14</v>
      </c>
      <c r="P3" s="24" t="s">
        <v>15</v>
      </c>
      <c r="Q3" s="28" t="s">
        <v>16</v>
      </c>
      <c r="R3" s="8" t="s">
        <v>17</v>
      </c>
    </row>
    <row r="4" customHeight="1" spans="1:18">
      <c r="A4" s="9"/>
      <c r="B4" s="9"/>
      <c r="C4" s="6"/>
      <c r="D4" s="9"/>
      <c r="E4" s="9"/>
      <c r="F4" s="9"/>
      <c r="G4" s="10"/>
      <c r="H4" s="10"/>
      <c r="I4" s="8"/>
      <c r="J4" s="10" t="s">
        <v>18</v>
      </c>
      <c r="K4" s="10" t="s">
        <v>19</v>
      </c>
      <c r="L4" s="10" t="s">
        <v>20</v>
      </c>
      <c r="M4" s="10"/>
      <c r="N4" s="10"/>
      <c r="O4" s="8"/>
      <c r="P4" s="8"/>
      <c r="Q4" s="29"/>
      <c r="R4" s="10"/>
    </row>
    <row r="5" customHeight="1" spans="1:18">
      <c r="A5" s="11">
        <v>1</v>
      </c>
      <c r="B5" s="12" t="s">
        <v>21</v>
      </c>
      <c r="C5" s="12" t="s">
        <v>22</v>
      </c>
      <c r="D5" s="12" t="s">
        <v>23</v>
      </c>
      <c r="E5" s="13">
        <f t="shared" ref="E5:E14" si="0">IF(D5="正高",140,IF(D5="副高",105,IF(D5="处级",105,IF(D5="中级",90,IF(D5="初级",85)))))</f>
        <v>140</v>
      </c>
      <c r="F5" s="13">
        <f>IF(H5&gt;1993,(0),IF(H5&lt;=1993,(1993-H5+1)))</f>
        <v>9</v>
      </c>
      <c r="G5" s="14">
        <v>1981</v>
      </c>
      <c r="H5" s="14">
        <v>1985</v>
      </c>
      <c r="I5" s="14" t="s">
        <v>24</v>
      </c>
      <c r="J5" s="14">
        <v>1993</v>
      </c>
      <c r="K5" s="14">
        <v>1998</v>
      </c>
      <c r="L5" s="14">
        <v>2020</v>
      </c>
      <c r="M5" s="13">
        <f t="shared" ref="M5:M14" si="1">IF(G5="",(2021-H5+1),(2021-G5+1))</f>
        <v>41</v>
      </c>
      <c r="N5" s="13">
        <f t="shared" ref="N5:N14" si="2">IF(D5="正高",(2021-L5+1)*2.5+(L5-K5)*2+(K5-J5)*1.5,IF(D5="副高",(2021-K5+1)*2+(K5-J5)*1.5,IF(D5="处级",(2021-K5+1)*2+(K5-J5)*1.5,IF(D5="中级",(2021-J5+1)*1.5))))</f>
        <v>56.5</v>
      </c>
      <c r="O5" s="25">
        <v>30</v>
      </c>
      <c r="P5" s="25" t="s">
        <v>25</v>
      </c>
      <c r="Q5" s="17">
        <f>IF(D5="正高",3,IF(O5&gt;=30,3,IF(P5="是",3)))</f>
        <v>3</v>
      </c>
      <c r="R5" s="13">
        <f>(M5+N5+Q5)</f>
        <v>100.5</v>
      </c>
    </row>
    <row r="6" customHeight="1" spans="1:18">
      <c r="A6" s="11">
        <v>2</v>
      </c>
      <c r="B6" s="15"/>
      <c r="C6" s="15"/>
      <c r="D6" s="15"/>
      <c r="E6" s="13" t="b">
        <f t="shared" si="0"/>
        <v>0</v>
      </c>
      <c r="F6" s="15"/>
      <c r="G6" s="15"/>
      <c r="H6" s="15"/>
      <c r="I6" s="15"/>
      <c r="J6" s="15"/>
      <c r="K6" s="15"/>
      <c r="L6" s="15"/>
      <c r="M6" s="13">
        <f t="shared" si="1"/>
        <v>2022</v>
      </c>
      <c r="N6" s="13" t="b">
        <f t="shared" si="2"/>
        <v>0</v>
      </c>
      <c r="O6" s="13"/>
      <c r="P6" s="13"/>
      <c r="Q6" s="17" t="b">
        <f t="shared" ref="Q6:Q14" si="3">IF(D6="正高",3,IF(O6&gt;=30,3,IF(P6="是",3)))</f>
        <v>0</v>
      </c>
      <c r="R6" s="13">
        <f t="shared" ref="R6:R42" si="4">(M6+N6+Q6)</f>
        <v>2022</v>
      </c>
    </row>
    <row r="7" customHeight="1" spans="1:18">
      <c r="A7" s="11">
        <v>3</v>
      </c>
      <c r="B7" s="15"/>
      <c r="C7" s="15"/>
      <c r="D7" s="15"/>
      <c r="E7" s="13" t="b">
        <f t="shared" si="0"/>
        <v>0</v>
      </c>
      <c r="F7" s="15"/>
      <c r="G7" s="15"/>
      <c r="H7" s="15"/>
      <c r="I7" s="15"/>
      <c r="J7" s="15"/>
      <c r="K7" s="15"/>
      <c r="L7" s="15"/>
      <c r="M7" s="13">
        <f t="shared" si="1"/>
        <v>2022</v>
      </c>
      <c r="N7" s="13" t="b">
        <f t="shared" si="2"/>
        <v>0</v>
      </c>
      <c r="O7" s="13"/>
      <c r="P7" s="13"/>
      <c r="Q7" s="17" t="b">
        <f t="shared" si="3"/>
        <v>0</v>
      </c>
      <c r="R7" s="13">
        <f t="shared" si="4"/>
        <v>2022</v>
      </c>
    </row>
    <row r="8" customHeight="1" spans="1:18">
      <c r="A8" s="11">
        <v>4</v>
      </c>
      <c r="B8" s="15"/>
      <c r="C8" s="15"/>
      <c r="D8" s="15"/>
      <c r="E8" s="13" t="b">
        <f t="shared" si="0"/>
        <v>0</v>
      </c>
      <c r="F8" s="15"/>
      <c r="G8" s="15"/>
      <c r="H8" s="15"/>
      <c r="I8" s="15"/>
      <c r="J8" s="15"/>
      <c r="K8" s="15"/>
      <c r="L8" s="15"/>
      <c r="M8" s="13">
        <f t="shared" si="1"/>
        <v>2022</v>
      </c>
      <c r="N8" s="13" t="b">
        <f t="shared" si="2"/>
        <v>0</v>
      </c>
      <c r="O8" s="13"/>
      <c r="P8" s="13"/>
      <c r="Q8" s="17" t="b">
        <f t="shared" si="3"/>
        <v>0</v>
      </c>
      <c r="R8" s="13">
        <f t="shared" si="4"/>
        <v>2022</v>
      </c>
    </row>
    <row r="9" customHeight="1" spans="1:18">
      <c r="A9" s="11">
        <v>5</v>
      </c>
      <c r="B9" s="15"/>
      <c r="C9" s="15"/>
      <c r="D9" s="15"/>
      <c r="E9" s="13" t="b">
        <f t="shared" si="0"/>
        <v>0</v>
      </c>
      <c r="F9" s="15"/>
      <c r="G9" s="15"/>
      <c r="H9" s="15"/>
      <c r="I9" s="15"/>
      <c r="J9" s="15"/>
      <c r="K9" s="15"/>
      <c r="L9" s="15"/>
      <c r="M9" s="13">
        <f t="shared" si="1"/>
        <v>2022</v>
      </c>
      <c r="N9" s="13" t="b">
        <f t="shared" si="2"/>
        <v>0</v>
      </c>
      <c r="O9" s="13"/>
      <c r="P9" s="13"/>
      <c r="Q9" s="17" t="b">
        <f t="shared" si="3"/>
        <v>0</v>
      </c>
      <c r="R9" s="13">
        <f t="shared" si="4"/>
        <v>2022</v>
      </c>
    </row>
    <row r="10" customHeight="1" spans="1:18">
      <c r="A10" s="11">
        <v>6</v>
      </c>
      <c r="B10" s="15"/>
      <c r="C10" s="15"/>
      <c r="D10" s="15"/>
      <c r="E10" s="9" t="b">
        <f t="shared" si="0"/>
        <v>0</v>
      </c>
      <c r="F10" s="15"/>
      <c r="G10" s="15"/>
      <c r="H10" s="15"/>
      <c r="I10" s="15"/>
      <c r="J10" s="15"/>
      <c r="K10" s="15"/>
      <c r="L10" s="15"/>
      <c r="M10" s="9">
        <f t="shared" si="1"/>
        <v>2022</v>
      </c>
      <c r="N10" s="9" t="b">
        <f t="shared" si="2"/>
        <v>0</v>
      </c>
      <c r="O10" s="9"/>
      <c r="P10" s="9"/>
      <c r="Q10" s="17" t="b">
        <f t="shared" si="3"/>
        <v>0</v>
      </c>
      <c r="R10" s="9">
        <f t="shared" si="4"/>
        <v>2022</v>
      </c>
    </row>
    <row r="11" customHeight="1" spans="1:18">
      <c r="A11" s="11">
        <v>7</v>
      </c>
      <c r="B11" s="16"/>
      <c r="C11" s="16"/>
      <c r="D11" s="15"/>
      <c r="E11" s="9" t="b">
        <f t="shared" si="0"/>
        <v>0</v>
      </c>
      <c r="F11" s="16"/>
      <c r="G11" s="16"/>
      <c r="H11" s="16"/>
      <c r="I11" s="16"/>
      <c r="J11" s="16"/>
      <c r="K11" s="16"/>
      <c r="L11" s="16"/>
      <c r="M11" s="9">
        <f t="shared" si="1"/>
        <v>2022</v>
      </c>
      <c r="N11" s="9" t="b">
        <f t="shared" si="2"/>
        <v>0</v>
      </c>
      <c r="O11" s="16"/>
      <c r="P11" s="16"/>
      <c r="Q11" s="17" t="b">
        <f t="shared" si="3"/>
        <v>0</v>
      </c>
      <c r="R11" s="9">
        <f t="shared" si="4"/>
        <v>2022</v>
      </c>
    </row>
    <row r="12" customHeight="1" spans="1:18">
      <c r="A12" s="11">
        <v>8</v>
      </c>
      <c r="B12" s="16"/>
      <c r="C12" s="16"/>
      <c r="D12" s="15"/>
      <c r="E12" s="9" t="b">
        <f t="shared" si="0"/>
        <v>0</v>
      </c>
      <c r="F12" s="16"/>
      <c r="G12" s="16"/>
      <c r="H12" s="16"/>
      <c r="I12" s="16"/>
      <c r="J12" s="16"/>
      <c r="K12" s="16"/>
      <c r="L12" s="16"/>
      <c r="M12" s="9">
        <f t="shared" si="1"/>
        <v>2022</v>
      </c>
      <c r="N12" s="9" t="b">
        <f t="shared" si="2"/>
        <v>0</v>
      </c>
      <c r="O12" s="16"/>
      <c r="P12" s="16"/>
      <c r="Q12" s="17" t="b">
        <f t="shared" si="3"/>
        <v>0</v>
      </c>
      <c r="R12" s="9">
        <f t="shared" si="4"/>
        <v>2022</v>
      </c>
    </row>
    <row r="13" customHeight="1" spans="1:18">
      <c r="A13" s="11">
        <v>9</v>
      </c>
      <c r="B13" s="16"/>
      <c r="C13" s="16"/>
      <c r="D13" s="15"/>
      <c r="E13" s="9" t="b">
        <f t="shared" si="0"/>
        <v>0</v>
      </c>
      <c r="F13" s="16"/>
      <c r="G13" s="16"/>
      <c r="H13" s="16"/>
      <c r="I13" s="16"/>
      <c r="J13" s="16"/>
      <c r="K13" s="16"/>
      <c r="L13" s="16"/>
      <c r="M13" s="9">
        <f t="shared" si="1"/>
        <v>2022</v>
      </c>
      <c r="N13" s="9" t="b">
        <f t="shared" si="2"/>
        <v>0</v>
      </c>
      <c r="O13" s="16"/>
      <c r="P13" s="16"/>
      <c r="Q13" s="17" t="b">
        <f t="shared" si="3"/>
        <v>0</v>
      </c>
      <c r="R13" s="9">
        <f t="shared" si="4"/>
        <v>2022</v>
      </c>
    </row>
    <row r="14" customHeight="1" spans="1:18">
      <c r="A14" s="17">
        <v>10</v>
      </c>
      <c r="B14" s="18"/>
      <c r="C14" s="18"/>
      <c r="D14" s="19"/>
      <c r="E14" s="13" t="b">
        <f t="shared" si="0"/>
        <v>0</v>
      </c>
      <c r="F14" s="18"/>
      <c r="G14" s="18"/>
      <c r="H14" s="18"/>
      <c r="I14" s="18"/>
      <c r="J14" s="18"/>
      <c r="K14" s="18"/>
      <c r="L14" s="18"/>
      <c r="M14" s="13">
        <f t="shared" si="1"/>
        <v>2022</v>
      </c>
      <c r="N14" s="13" t="b">
        <f t="shared" si="2"/>
        <v>0</v>
      </c>
      <c r="O14" s="18"/>
      <c r="P14" s="18"/>
      <c r="Q14" s="17" t="b">
        <f t="shared" si="3"/>
        <v>0</v>
      </c>
      <c r="R14" s="13">
        <f t="shared" si="4"/>
        <v>2022</v>
      </c>
    </row>
    <row r="15" customHeight="1" spans="1:18">
      <c r="A15" s="2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30"/>
    </row>
    <row r="16" customHeight="1" spans="1:18">
      <c r="A16" s="22" t="s">
        <v>27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31"/>
    </row>
  </sheetData>
  <mergeCells count="20">
    <mergeCell ref="A1:R1"/>
    <mergeCell ref="A2:R2"/>
    <mergeCell ref="J3:L3"/>
    <mergeCell ref="A15:R15"/>
    <mergeCell ref="A16:R1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  <mergeCell ref="P3:P4"/>
    <mergeCell ref="Q3:Q4"/>
    <mergeCell ref="R3:R4"/>
  </mergeCells>
  <dataValidations count="3">
    <dataValidation type="list" allowBlank="1" showInputMessage="1" showErrorMessage="1" sqref="P1:P4 P6:P10 P11:P1048576">
      <formula1>"是"</formula1>
    </dataValidation>
    <dataValidation type="list" allowBlank="1" showInputMessage="1" showErrorMessage="1" sqref="P5">
      <formula1>"是,否"</formula1>
    </dataValidation>
    <dataValidation type="list" allowBlank="1" showInputMessage="1" showErrorMessage="1" sqref="D1:D5 D6:D10 D11:D1048576">
      <formula1>"正高,副高,处级,中级"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排榜名单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jjjc</dc:creator>
  <cp:lastModifiedBy>jjjc</cp:lastModifiedBy>
  <dcterms:created xsi:type="dcterms:W3CDTF">2021-08-30T02:00:00Z</dcterms:created>
  <dcterms:modified xsi:type="dcterms:W3CDTF">2022-03-01T08:18:01Z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4FF7BC03E05A4835B805E002EA6B7D08</vt:lpwstr>
  </property>
</Properties>
</file>