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在职全额" sheetId="1" r:id="rId1"/>
    <sheet name="在职差额" sheetId="2" r:id="rId2"/>
    <sheet name="在职工人" sheetId="3" r:id="rId3"/>
    <sheet name="附属中学" sheetId="4" r:id="rId4"/>
  </sheets>
  <calcPr calcId="144525"/>
</workbook>
</file>

<file path=xl/sharedStrings.xml><?xml version="1.0" encoding="utf-8"?>
<sst xmlns="http://schemas.openxmlformats.org/spreadsheetml/2006/main" count="127" uniqueCount="42">
  <si>
    <t>各学院住房货币化补贴排榜名单</t>
  </si>
  <si>
    <t>在职干部全额补贴：</t>
  </si>
  <si>
    <t>序号</t>
  </si>
  <si>
    <t>姓名</t>
  </si>
  <si>
    <t>单位</t>
  </si>
  <si>
    <t>职务(级别)</t>
  </si>
  <si>
    <t>应享受面积</t>
  </si>
  <si>
    <t>93年前工龄(年)</t>
  </si>
  <si>
    <t>入大学时间</t>
  </si>
  <si>
    <t>参加工作时间</t>
  </si>
  <si>
    <t>到我校时间</t>
  </si>
  <si>
    <t>职龄起始时间（年）</t>
  </si>
  <si>
    <t>工龄分</t>
  </si>
  <si>
    <t>职龄分</t>
  </si>
  <si>
    <t>工龄
（周年）
（含大学学龄）</t>
  </si>
  <si>
    <t>是否为博士</t>
  </si>
  <si>
    <t>附加分      正高、博士、30年工龄</t>
  </si>
  <si>
    <t>总分</t>
  </si>
  <si>
    <t>中(科)级</t>
  </si>
  <si>
    <t>副高（处）级</t>
  </si>
  <si>
    <t>正高（校）级</t>
  </si>
  <si>
    <t>***</t>
  </si>
  <si>
    <t>**学院</t>
  </si>
  <si>
    <t>正高</t>
  </si>
  <si>
    <t>19**</t>
  </si>
  <si>
    <t>是</t>
  </si>
  <si>
    <t>初级</t>
  </si>
  <si>
    <t>在职干部差额补贴：</t>
  </si>
  <si>
    <t>已享受面积(平方米)</t>
  </si>
  <si>
    <t>未享受面积(平方米)</t>
  </si>
  <si>
    <t>应补贴额(元)</t>
  </si>
  <si>
    <t>累计领取补贴额(元)</t>
  </si>
  <si>
    <t>入大学   时间</t>
  </si>
  <si>
    <t>参加工作 时间</t>
  </si>
  <si>
    <t>副高  （处）级</t>
  </si>
  <si>
    <t>正高  （校）级</t>
  </si>
  <si>
    <t>###</t>
  </si>
  <si>
    <t>处级</t>
  </si>
  <si>
    <t>副高</t>
  </si>
  <si>
    <t>在职工人全额补贴：</t>
  </si>
  <si>
    <t>附属中学全额补贴：</t>
  </si>
  <si>
    <t>附属中学差额补贴：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</si>
</sst>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" fillId="0" borderId="0"/>
    <xf numFmtId="0" fontId="20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23" fillId="19" borderId="4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2" xfId="5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1" xfId="5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52" applyFont="1" applyFill="1" applyBorder="1" applyAlignment="1">
      <alignment horizontal="center" vertical="center" wrapText="1"/>
    </xf>
    <xf numFmtId="0" fontId="4" fillId="0" borderId="3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9" xfId="50"/>
    <cellStyle name="常规 17" xfId="51"/>
    <cellStyle name="常规 18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4"/>
  <sheetViews>
    <sheetView tabSelected="1" workbookViewId="0">
      <selection activeCell="D6" sqref="D6"/>
    </sheetView>
  </sheetViews>
  <sheetFormatPr defaultColWidth="13.4444444444444" defaultRowHeight="23" customHeight="1"/>
  <cols>
    <col min="1" max="3" width="13.4444444444444" customWidth="1"/>
    <col min="4" max="4" width="13.4444444444444" style="13" customWidth="1"/>
    <col min="5" max="14" width="13.4444444444444" customWidth="1"/>
    <col min="15" max="15" width="16.3333333333333" customWidth="1"/>
    <col min="16" max="32" width="13.4444444444444" customWidth="1"/>
    <col min="33" max="33" width="9.77777777777778" customWidth="1"/>
    <col min="34" max="64" width="13.4444444444444" customWidth="1"/>
    <col min="65" max="65" width="9.77777777777778" customWidth="1"/>
    <col min="66" max="96" width="13.4444444444444" customWidth="1"/>
    <col min="97" max="97" width="9.77777777777778" customWidth="1"/>
    <col min="98" max="128" width="13.4444444444444" customWidth="1"/>
    <col min="129" max="129" width="9.77777777777778" customWidth="1"/>
    <col min="130" max="160" width="13.4444444444444" customWidth="1"/>
    <col min="161" max="161" width="9.77777777777778" customWidth="1"/>
    <col min="162" max="192" width="13.4444444444444" customWidth="1"/>
    <col min="193" max="193" width="9.77777777777778" customWidth="1"/>
    <col min="194" max="16380" width="13.4444444444444" customWidth="1"/>
  </cols>
  <sheetData>
    <row r="1" customHeight="1" spans="1:6">
      <c r="A1" s="1" t="s">
        <v>0</v>
      </c>
      <c r="B1" s="1"/>
      <c r="C1" s="1"/>
      <c r="D1" s="1"/>
      <c r="E1" s="1"/>
      <c r="F1" s="1"/>
    </row>
    <row r="2" customHeight="1" spans="1:6">
      <c r="A2" s="2" t="s">
        <v>1</v>
      </c>
      <c r="B2" s="2"/>
      <c r="C2" s="2"/>
      <c r="D2" s="9"/>
      <c r="E2" s="2"/>
      <c r="F2" s="2"/>
    </row>
    <row r="3" customHeight="1" spans="1:18">
      <c r="A3" s="3" t="s">
        <v>2</v>
      </c>
      <c r="B3" s="3" t="s">
        <v>3</v>
      </c>
      <c r="C3" s="6" t="s">
        <v>4</v>
      </c>
      <c r="D3" s="3" t="s">
        <v>5</v>
      </c>
      <c r="E3" s="3" t="s">
        <v>6</v>
      </c>
      <c r="F3" s="3" t="s">
        <v>7</v>
      </c>
      <c r="G3" s="10" t="s">
        <v>8</v>
      </c>
      <c r="H3" s="10" t="s">
        <v>9</v>
      </c>
      <c r="I3" s="16" t="s">
        <v>10</v>
      </c>
      <c r="J3" s="10" t="s">
        <v>11</v>
      </c>
      <c r="K3" s="10"/>
      <c r="L3" s="10"/>
      <c r="M3" s="10" t="s">
        <v>12</v>
      </c>
      <c r="N3" s="10" t="s">
        <v>13</v>
      </c>
      <c r="O3" s="16" t="s">
        <v>14</v>
      </c>
      <c r="P3" s="16" t="s">
        <v>15</v>
      </c>
      <c r="Q3" s="12" t="s">
        <v>16</v>
      </c>
      <c r="R3" s="10" t="s">
        <v>17</v>
      </c>
    </row>
    <row r="4" ht="45" customHeight="1" spans="1:18">
      <c r="A4" s="3"/>
      <c r="B4" s="3"/>
      <c r="C4" s="14"/>
      <c r="D4" s="3"/>
      <c r="E4" s="3"/>
      <c r="F4" s="3"/>
      <c r="G4" s="10"/>
      <c r="H4" s="10"/>
      <c r="I4" s="17"/>
      <c r="J4" s="10" t="s">
        <v>18</v>
      </c>
      <c r="K4" s="10" t="s">
        <v>19</v>
      </c>
      <c r="L4" s="10" t="s">
        <v>20</v>
      </c>
      <c r="M4" s="10"/>
      <c r="N4" s="10"/>
      <c r="O4" s="17"/>
      <c r="P4" s="17"/>
      <c r="Q4" s="12"/>
      <c r="R4" s="10"/>
    </row>
    <row r="5" customHeight="1" spans="1:18">
      <c r="A5" s="4">
        <v>1</v>
      </c>
      <c r="B5" s="5" t="s">
        <v>21</v>
      </c>
      <c r="C5" s="5" t="s">
        <v>22</v>
      </c>
      <c r="D5" s="5" t="s">
        <v>23</v>
      </c>
      <c r="E5" s="6">
        <f>IF(D5="正高",140,IF(D5="副高",105,IF(D5="处级",105,IF(D5="中级",90,IF(D5="初级",85)))))</f>
        <v>140</v>
      </c>
      <c r="F5" s="6">
        <f>IF(H5&gt;1993,(0),IF(H5&lt;=1993,(1993-H5+1)))</f>
        <v>9</v>
      </c>
      <c r="G5" s="11">
        <v>1981</v>
      </c>
      <c r="H5" s="11">
        <v>1985</v>
      </c>
      <c r="I5" s="11" t="s">
        <v>24</v>
      </c>
      <c r="J5" s="11">
        <v>1993</v>
      </c>
      <c r="K5" s="11">
        <v>1998</v>
      </c>
      <c r="L5" s="11">
        <v>2020</v>
      </c>
      <c r="M5" s="6">
        <f>IF(G5="",(2021-H5+1),(2021-G5+1))</f>
        <v>41</v>
      </c>
      <c r="N5" s="6">
        <f>IF(D5="正高",(2021-L5+1)*2.5+(L5-K5)*2+(K5-J5)*1.5,IF(D5="副高",(2021-K5+1)*2+(K5-J5)*1.5,IF(D5="处级",(2021-K5+1)*2+(K5-J5)*1.5,IF(D5="中级",(2021-J5+1)*1.5))))</f>
        <v>56.5</v>
      </c>
      <c r="O5" s="6">
        <v>30</v>
      </c>
      <c r="P5" s="6" t="s">
        <v>25</v>
      </c>
      <c r="Q5" s="11">
        <f>IF(D5="正高",3,IF(O5&gt;=30,3,IF(P5="是",3)))</f>
        <v>3</v>
      </c>
      <c r="R5" s="6">
        <f>(M5+N5+Q5)</f>
        <v>100.5</v>
      </c>
    </row>
    <row r="6" customHeight="1" spans="1:18">
      <c r="A6" s="8"/>
      <c r="B6" s="8"/>
      <c r="C6" s="8"/>
      <c r="D6" s="5" t="s">
        <v>26</v>
      </c>
      <c r="E6" s="6">
        <f>IF(D6="正高",140,IF(D6="副高",105,IF(D6="处级",105,IF(D6="中级",90,IF(D6="初级",85)))))</f>
        <v>85</v>
      </c>
      <c r="F6" s="6">
        <v>0</v>
      </c>
      <c r="G6" s="6">
        <v>1993</v>
      </c>
      <c r="H6" s="6">
        <v>1997</v>
      </c>
      <c r="I6" s="6"/>
      <c r="J6" s="6">
        <v>2002</v>
      </c>
      <c r="K6" s="6">
        <v>2019</v>
      </c>
      <c r="L6" s="6"/>
      <c r="M6" s="6">
        <f t="shared" ref="M6:M39" si="0">IF(G6="",(2021-H6+1),(2021-G6+1))</f>
        <v>29</v>
      </c>
      <c r="N6" s="6">
        <f>IF(D6="正高",(2021-L6+1)*2.5+(L6-K6)*2+(K6-J6)*1.5,IF(D6="副高",(2021-K6+1)*2+(K6-J6)*1.5,IF(D6="处级",(2021-K6+1)*2+(K6-J6)*1.5,IF(D6="中级",(2021-J6+1)*1.5,IF(D6="初级",0)))))</f>
        <v>0</v>
      </c>
      <c r="O6" s="6"/>
      <c r="P6" s="6"/>
      <c r="Q6" s="8"/>
      <c r="R6" s="6">
        <f t="shared" ref="R6:R43" si="1">(M6+N6+Q6)</f>
        <v>29</v>
      </c>
    </row>
    <row r="7" customHeight="1" spans="1:18">
      <c r="A7" s="8"/>
      <c r="B7" s="8"/>
      <c r="C7" s="8"/>
      <c r="D7" s="5"/>
      <c r="E7" s="6" t="b">
        <f t="shared" ref="E7:E37" si="2">IF(D7="正高",140,IF(D7="副高",105,IF(D7="处级",105,IF(D7="中级",90,IF(D7="初级",85)))))</f>
        <v>0</v>
      </c>
      <c r="F7" s="8"/>
      <c r="G7" s="8"/>
      <c r="H7" s="8"/>
      <c r="I7" s="8"/>
      <c r="J7" s="8"/>
      <c r="K7" s="8"/>
      <c r="L7" s="8"/>
      <c r="M7" s="6">
        <f t="shared" si="0"/>
        <v>2022</v>
      </c>
      <c r="N7" s="6" t="b">
        <f t="shared" ref="N7:N48" si="3">IF(D7="正高",(2021-L7+1)*2.5+(L7-K7)*2+(K7-J7)*1.5,IF(D7="副高",(2021-K7+1)*2+(K7-J7)*1.5,IF(D7="处级",(2021-K7+1)*2+(K7-J7)*1.5,IF(D7="中级",(2021-J7+1)*1.5))))</f>
        <v>0</v>
      </c>
      <c r="O7" s="6"/>
      <c r="P7" s="6"/>
      <c r="Q7" s="8"/>
      <c r="R7" s="6">
        <f t="shared" si="1"/>
        <v>2022</v>
      </c>
    </row>
    <row r="8" customHeight="1" spans="1:18">
      <c r="A8" s="8"/>
      <c r="B8" s="8"/>
      <c r="C8" s="8"/>
      <c r="D8" s="5"/>
      <c r="E8" s="6" t="b">
        <f t="shared" si="2"/>
        <v>0</v>
      </c>
      <c r="F8" s="8"/>
      <c r="G8" s="8"/>
      <c r="H8" s="8"/>
      <c r="I8" s="8"/>
      <c r="J8" s="8"/>
      <c r="K8" s="8"/>
      <c r="L8" s="8"/>
      <c r="M8" s="6">
        <f t="shared" si="0"/>
        <v>2022</v>
      </c>
      <c r="N8" s="6" t="b">
        <f t="shared" si="3"/>
        <v>0</v>
      </c>
      <c r="O8" s="6"/>
      <c r="P8" s="6"/>
      <c r="Q8" s="8"/>
      <c r="R8" s="6">
        <f t="shared" si="1"/>
        <v>2022</v>
      </c>
    </row>
    <row r="9" customHeight="1" spans="1:18">
      <c r="A9" s="8"/>
      <c r="B9" s="8"/>
      <c r="C9" s="8"/>
      <c r="D9" s="5"/>
      <c r="E9" s="6" t="b">
        <f t="shared" si="2"/>
        <v>0</v>
      </c>
      <c r="F9" s="8"/>
      <c r="G9" s="8"/>
      <c r="H9" s="8"/>
      <c r="I9" s="8"/>
      <c r="J9" s="8"/>
      <c r="K9" s="8"/>
      <c r="L9" s="8"/>
      <c r="M9" s="6">
        <f t="shared" si="0"/>
        <v>2022</v>
      </c>
      <c r="N9" s="6" t="b">
        <f t="shared" si="3"/>
        <v>0</v>
      </c>
      <c r="O9" s="6"/>
      <c r="P9" s="6"/>
      <c r="Q9" s="8"/>
      <c r="R9" s="6">
        <f t="shared" si="1"/>
        <v>2022</v>
      </c>
    </row>
    <row r="10" customHeight="1" spans="1:18">
      <c r="A10" s="8"/>
      <c r="B10" s="8"/>
      <c r="C10" s="8"/>
      <c r="D10" s="5"/>
      <c r="E10" s="6" t="b">
        <f t="shared" si="2"/>
        <v>0</v>
      </c>
      <c r="F10" s="8"/>
      <c r="G10" s="8"/>
      <c r="H10" s="8"/>
      <c r="I10" s="8"/>
      <c r="J10" s="8"/>
      <c r="K10" s="8"/>
      <c r="L10" s="8"/>
      <c r="M10" s="6">
        <f t="shared" si="0"/>
        <v>2022</v>
      </c>
      <c r="N10" s="6" t="b">
        <f t="shared" si="3"/>
        <v>0</v>
      </c>
      <c r="O10" s="6"/>
      <c r="P10" s="6"/>
      <c r="Q10" s="8"/>
      <c r="R10" s="6">
        <f t="shared" si="1"/>
        <v>2022</v>
      </c>
    </row>
    <row r="11" customHeight="1" spans="1:18">
      <c r="A11" s="8"/>
      <c r="B11" s="8"/>
      <c r="C11" s="8"/>
      <c r="D11" s="5"/>
      <c r="E11" s="6" t="b">
        <f t="shared" si="2"/>
        <v>0</v>
      </c>
      <c r="F11" s="8"/>
      <c r="G11" s="8"/>
      <c r="H11" s="8"/>
      <c r="I11" s="8"/>
      <c r="J11" s="8"/>
      <c r="K11" s="8"/>
      <c r="L11" s="8"/>
      <c r="M11" s="6">
        <f t="shared" si="0"/>
        <v>2022</v>
      </c>
      <c r="N11" s="6" t="b">
        <f t="shared" si="3"/>
        <v>0</v>
      </c>
      <c r="O11" s="6"/>
      <c r="P11" s="6"/>
      <c r="Q11" s="8"/>
      <c r="R11" s="6">
        <f t="shared" si="1"/>
        <v>2022</v>
      </c>
    </row>
    <row r="12" customHeight="1" spans="1:18">
      <c r="A12" s="8"/>
      <c r="B12" s="8"/>
      <c r="C12" s="8"/>
      <c r="D12" s="5"/>
      <c r="E12" s="6" t="b">
        <f t="shared" si="2"/>
        <v>0</v>
      </c>
      <c r="F12" s="8"/>
      <c r="G12" s="8"/>
      <c r="H12" s="8"/>
      <c r="I12" s="8"/>
      <c r="J12" s="8"/>
      <c r="K12" s="8"/>
      <c r="L12" s="8"/>
      <c r="M12" s="6">
        <f t="shared" si="0"/>
        <v>2022</v>
      </c>
      <c r="N12" s="6" t="b">
        <f t="shared" si="3"/>
        <v>0</v>
      </c>
      <c r="O12" s="6"/>
      <c r="P12" s="6"/>
      <c r="Q12" s="8"/>
      <c r="R12" s="6">
        <f t="shared" si="1"/>
        <v>2022</v>
      </c>
    </row>
    <row r="13" customHeight="1" spans="1:18">
      <c r="A13" s="8"/>
      <c r="B13" s="8"/>
      <c r="C13" s="8"/>
      <c r="D13" s="5"/>
      <c r="E13" s="6" t="b">
        <f t="shared" si="2"/>
        <v>0</v>
      </c>
      <c r="F13" s="8"/>
      <c r="G13" s="8"/>
      <c r="H13" s="8"/>
      <c r="I13" s="8"/>
      <c r="J13" s="8"/>
      <c r="K13" s="8"/>
      <c r="L13" s="8"/>
      <c r="M13" s="6">
        <f t="shared" si="0"/>
        <v>2022</v>
      </c>
      <c r="N13" s="6" t="b">
        <f t="shared" si="3"/>
        <v>0</v>
      </c>
      <c r="O13" s="6"/>
      <c r="P13" s="6"/>
      <c r="Q13" s="8"/>
      <c r="R13" s="6">
        <f t="shared" si="1"/>
        <v>2022</v>
      </c>
    </row>
    <row r="14" customHeight="1" spans="1:18">
      <c r="A14" s="8"/>
      <c r="B14" s="8"/>
      <c r="C14" s="8"/>
      <c r="D14" s="5"/>
      <c r="E14" s="6" t="b">
        <f t="shared" si="2"/>
        <v>0</v>
      </c>
      <c r="F14" s="8"/>
      <c r="G14" s="8"/>
      <c r="H14" s="8"/>
      <c r="I14" s="8"/>
      <c r="J14" s="8"/>
      <c r="K14" s="8"/>
      <c r="L14" s="8"/>
      <c r="M14" s="6">
        <f t="shared" si="0"/>
        <v>2022</v>
      </c>
      <c r="N14" s="6" t="b">
        <f t="shared" si="3"/>
        <v>0</v>
      </c>
      <c r="O14" s="6"/>
      <c r="P14" s="6"/>
      <c r="Q14" s="8"/>
      <c r="R14" s="6">
        <f t="shared" si="1"/>
        <v>2022</v>
      </c>
    </row>
    <row r="15" customHeight="1" spans="1:18">
      <c r="A15" s="8"/>
      <c r="B15" s="8"/>
      <c r="C15" s="8"/>
      <c r="D15" s="5"/>
      <c r="E15" s="6" t="b">
        <f t="shared" si="2"/>
        <v>0</v>
      </c>
      <c r="F15" s="8"/>
      <c r="G15" s="8"/>
      <c r="H15" s="8"/>
      <c r="I15" s="8"/>
      <c r="J15" s="8"/>
      <c r="K15" s="8"/>
      <c r="L15" s="8"/>
      <c r="M15" s="6">
        <f t="shared" si="0"/>
        <v>2022</v>
      </c>
      <c r="N15" s="6" t="b">
        <f t="shared" si="3"/>
        <v>0</v>
      </c>
      <c r="O15" s="6"/>
      <c r="P15" s="6"/>
      <c r="Q15" s="8"/>
      <c r="R15" s="6">
        <f t="shared" si="1"/>
        <v>2022</v>
      </c>
    </row>
    <row r="16" customHeight="1" spans="1:18">
      <c r="A16" s="8"/>
      <c r="B16" s="8"/>
      <c r="C16" s="8"/>
      <c r="D16" s="5"/>
      <c r="E16" s="6" t="b">
        <f t="shared" si="2"/>
        <v>0</v>
      </c>
      <c r="F16" s="8"/>
      <c r="G16" s="8"/>
      <c r="H16" s="8"/>
      <c r="I16" s="8"/>
      <c r="J16" s="8"/>
      <c r="K16" s="8"/>
      <c r="L16" s="8"/>
      <c r="M16" s="6">
        <f t="shared" si="0"/>
        <v>2022</v>
      </c>
      <c r="N16" s="6" t="b">
        <f t="shared" si="3"/>
        <v>0</v>
      </c>
      <c r="O16" s="6"/>
      <c r="P16" s="6"/>
      <c r="Q16" s="8"/>
      <c r="R16" s="6">
        <f t="shared" si="1"/>
        <v>2022</v>
      </c>
    </row>
    <row r="17" customHeight="1" spans="1:18">
      <c r="A17" s="8"/>
      <c r="B17" s="8"/>
      <c r="C17" s="8"/>
      <c r="D17" s="5"/>
      <c r="E17" s="6" t="b">
        <f t="shared" si="2"/>
        <v>0</v>
      </c>
      <c r="F17" s="8"/>
      <c r="G17" s="8"/>
      <c r="H17" s="8"/>
      <c r="I17" s="8"/>
      <c r="J17" s="8"/>
      <c r="K17" s="8"/>
      <c r="L17" s="8"/>
      <c r="M17" s="6">
        <f t="shared" si="0"/>
        <v>2022</v>
      </c>
      <c r="N17" s="6" t="b">
        <f t="shared" si="3"/>
        <v>0</v>
      </c>
      <c r="O17" s="6"/>
      <c r="P17" s="6"/>
      <c r="Q17" s="8"/>
      <c r="R17" s="6">
        <f t="shared" si="1"/>
        <v>2022</v>
      </c>
    </row>
    <row r="18" customHeight="1" spans="1:18">
      <c r="A18" s="8"/>
      <c r="B18" s="8"/>
      <c r="C18" s="8"/>
      <c r="D18" s="5"/>
      <c r="E18" s="6" t="b">
        <f t="shared" si="2"/>
        <v>0</v>
      </c>
      <c r="F18" s="8"/>
      <c r="G18" s="8"/>
      <c r="H18" s="8"/>
      <c r="I18" s="8"/>
      <c r="J18" s="8"/>
      <c r="K18" s="8"/>
      <c r="L18" s="8"/>
      <c r="M18" s="6">
        <f t="shared" si="0"/>
        <v>2022</v>
      </c>
      <c r="N18" s="6" t="b">
        <f t="shared" si="3"/>
        <v>0</v>
      </c>
      <c r="O18" s="6"/>
      <c r="P18" s="6"/>
      <c r="Q18" s="8"/>
      <c r="R18" s="6">
        <f t="shared" si="1"/>
        <v>2022</v>
      </c>
    </row>
    <row r="19" customHeight="1" spans="1:18">
      <c r="A19" s="8"/>
      <c r="B19" s="8"/>
      <c r="C19" s="8"/>
      <c r="D19" s="5"/>
      <c r="E19" s="6" t="b">
        <f t="shared" si="2"/>
        <v>0</v>
      </c>
      <c r="F19" s="8"/>
      <c r="G19" s="8"/>
      <c r="H19" s="8"/>
      <c r="I19" s="8"/>
      <c r="J19" s="8"/>
      <c r="K19" s="8"/>
      <c r="L19" s="8"/>
      <c r="M19" s="6">
        <f t="shared" si="0"/>
        <v>2022</v>
      </c>
      <c r="N19" s="6" t="b">
        <f t="shared" si="3"/>
        <v>0</v>
      </c>
      <c r="O19" s="6"/>
      <c r="P19" s="6"/>
      <c r="Q19" s="8"/>
      <c r="R19" s="6">
        <f t="shared" si="1"/>
        <v>2022</v>
      </c>
    </row>
    <row r="20" customHeight="1" spans="1:18">
      <c r="A20" s="8"/>
      <c r="B20" s="8"/>
      <c r="C20" s="8"/>
      <c r="D20" s="5"/>
      <c r="E20" s="6" t="b">
        <f t="shared" si="2"/>
        <v>0</v>
      </c>
      <c r="F20" s="8"/>
      <c r="G20" s="8"/>
      <c r="H20" s="8"/>
      <c r="I20" s="8"/>
      <c r="J20" s="8"/>
      <c r="K20" s="8"/>
      <c r="L20" s="8"/>
      <c r="M20" s="6">
        <f t="shared" si="0"/>
        <v>2022</v>
      </c>
      <c r="N20" s="6" t="b">
        <f t="shared" si="3"/>
        <v>0</v>
      </c>
      <c r="O20" s="6"/>
      <c r="P20" s="6"/>
      <c r="Q20" s="8"/>
      <c r="R20" s="6">
        <f t="shared" si="1"/>
        <v>2022</v>
      </c>
    </row>
    <row r="21" customHeight="1" spans="1:18">
      <c r="A21" s="8"/>
      <c r="B21" s="8"/>
      <c r="C21" s="8"/>
      <c r="D21" s="5"/>
      <c r="E21" s="6" t="b">
        <f t="shared" si="2"/>
        <v>0</v>
      </c>
      <c r="F21" s="8"/>
      <c r="G21" s="8"/>
      <c r="H21" s="8"/>
      <c r="I21" s="8"/>
      <c r="J21" s="8"/>
      <c r="K21" s="8"/>
      <c r="L21" s="8"/>
      <c r="M21" s="6">
        <f t="shared" si="0"/>
        <v>2022</v>
      </c>
      <c r="N21" s="6" t="b">
        <f t="shared" si="3"/>
        <v>0</v>
      </c>
      <c r="O21" s="6"/>
      <c r="P21" s="6"/>
      <c r="Q21" s="8"/>
      <c r="R21" s="6">
        <f t="shared" si="1"/>
        <v>2022</v>
      </c>
    </row>
    <row r="22" customHeight="1" spans="1:18">
      <c r="A22" s="8"/>
      <c r="B22" s="8"/>
      <c r="C22" s="8"/>
      <c r="D22" s="5"/>
      <c r="E22" s="6" t="b">
        <f t="shared" si="2"/>
        <v>0</v>
      </c>
      <c r="F22" s="8"/>
      <c r="G22" s="8"/>
      <c r="H22" s="8"/>
      <c r="I22" s="8"/>
      <c r="J22" s="8"/>
      <c r="K22" s="8"/>
      <c r="L22" s="8"/>
      <c r="M22" s="6">
        <f t="shared" si="0"/>
        <v>2022</v>
      </c>
      <c r="N22" s="6" t="b">
        <f t="shared" si="3"/>
        <v>0</v>
      </c>
      <c r="O22" s="6"/>
      <c r="P22" s="6"/>
      <c r="Q22" s="8"/>
      <c r="R22" s="6">
        <f t="shared" si="1"/>
        <v>2022</v>
      </c>
    </row>
    <row r="23" customHeight="1" spans="1:18">
      <c r="A23" s="8"/>
      <c r="B23" s="8"/>
      <c r="C23" s="8"/>
      <c r="D23" s="5"/>
      <c r="E23" s="6" t="b">
        <f t="shared" si="2"/>
        <v>0</v>
      </c>
      <c r="F23" s="8"/>
      <c r="G23" s="8"/>
      <c r="H23" s="8"/>
      <c r="I23" s="8"/>
      <c r="J23" s="8"/>
      <c r="K23" s="8"/>
      <c r="L23" s="8"/>
      <c r="M23" s="6">
        <f t="shared" si="0"/>
        <v>2022</v>
      </c>
      <c r="N23" s="6" t="b">
        <f t="shared" si="3"/>
        <v>0</v>
      </c>
      <c r="O23" s="6"/>
      <c r="P23" s="6"/>
      <c r="Q23" s="8"/>
      <c r="R23" s="6">
        <f t="shared" si="1"/>
        <v>2022</v>
      </c>
    </row>
    <row r="24" customHeight="1" spans="1:18">
      <c r="A24" s="8"/>
      <c r="B24" s="8"/>
      <c r="C24" s="8"/>
      <c r="D24" s="5"/>
      <c r="E24" s="6" t="b">
        <f t="shared" si="2"/>
        <v>0</v>
      </c>
      <c r="F24" s="8"/>
      <c r="G24" s="8"/>
      <c r="H24" s="8"/>
      <c r="I24" s="8"/>
      <c r="J24" s="8"/>
      <c r="K24" s="8"/>
      <c r="L24" s="8"/>
      <c r="M24" s="6">
        <f t="shared" si="0"/>
        <v>2022</v>
      </c>
      <c r="N24" s="6" t="b">
        <f t="shared" si="3"/>
        <v>0</v>
      </c>
      <c r="O24" s="6"/>
      <c r="P24" s="6"/>
      <c r="Q24" s="8"/>
      <c r="R24" s="6">
        <f t="shared" si="1"/>
        <v>2022</v>
      </c>
    </row>
    <row r="25" customHeight="1" spans="1:18">
      <c r="A25" s="8"/>
      <c r="B25" s="8"/>
      <c r="C25" s="8"/>
      <c r="D25" s="5"/>
      <c r="E25" s="6" t="b">
        <f t="shared" si="2"/>
        <v>0</v>
      </c>
      <c r="F25" s="8"/>
      <c r="G25" s="8"/>
      <c r="H25" s="8"/>
      <c r="I25" s="8"/>
      <c r="J25" s="8"/>
      <c r="K25" s="8"/>
      <c r="L25" s="8"/>
      <c r="M25" s="6">
        <f t="shared" si="0"/>
        <v>2022</v>
      </c>
      <c r="N25" s="6" t="b">
        <f t="shared" si="3"/>
        <v>0</v>
      </c>
      <c r="O25" s="6"/>
      <c r="P25" s="6"/>
      <c r="Q25" s="8"/>
      <c r="R25" s="6">
        <f t="shared" si="1"/>
        <v>2022</v>
      </c>
    </row>
    <row r="26" customHeight="1" spans="1:18">
      <c r="A26" s="8"/>
      <c r="B26" s="8"/>
      <c r="C26" s="8"/>
      <c r="D26" s="5"/>
      <c r="E26" s="6" t="b">
        <f t="shared" si="2"/>
        <v>0</v>
      </c>
      <c r="F26" s="8"/>
      <c r="G26" s="8"/>
      <c r="H26" s="8"/>
      <c r="I26" s="8"/>
      <c r="J26" s="8"/>
      <c r="K26" s="8"/>
      <c r="L26" s="8"/>
      <c r="M26" s="6">
        <f t="shared" si="0"/>
        <v>2022</v>
      </c>
      <c r="N26" s="6" t="b">
        <f t="shared" si="3"/>
        <v>0</v>
      </c>
      <c r="O26" s="6"/>
      <c r="P26" s="6"/>
      <c r="Q26" s="8"/>
      <c r="R26" s="6">
        <f t="shared" si="1"/>
        <v>2022</v>
      </c>
    </row>
    <row r="27" customHeight="1" spans="1:18">
      <c r="A27" s="8"/>
      <c r="B27" s="8"/>
      <c r="C27" s="8"/>
      <c r="D27" s="5"/>
      <c r="E27" s="6" t="b">
        <f t="shared" si="2"/>
        <v>0</v>
      </c>
      <c r="F27" s="8"/>
      <c r="G27" s="8"/>
      <c r="H27" s="8"/>
      <c r="I27" s="8"/>
      <c r="J27" s="8"/>
      <c r="K27" s="8"/>
      <c r="L27" s="8"/>
      <c r="M27" s="6">
        <f t="shared" si="0"/>
        <v>2022</v>
      </c>
      <c r="N27" s="6" t="b">
        <f t="shared" si="3"/>
        <v>0</v>
      </c>
      <c r="O27" s="6"/>
      <c r="P27" s="6"/>
      <c r="Q27" s="8"/>
      <c r="R27" s="6">
        <f t="shared" si="1"/>
        <v>2022</v>
      </c>
    </row>
    <row r="28" customHeight="1" spans="1:18">
      <c r="A28" s="8"/>
      <c r="B28" s="8"/>
      <c r="C28" s="8"/>
      <c r="D28" s="5"/>
      <c r="E28" s="6" t="b">
        <f t="shared" si="2"/>
        <v>0</v>
      </c>
      <c r="F28" s="8"/>
      <c r="G28" s="8"/>
      <c r="H28" s="8"/>
      <c r="I28" s="8"/>
      <c r="J28" s="8"/>
      <c r="K28" s="8"/>
      <c r="L28" s="8"/>
      <c r="M28" s="6">
        <f t="shared" si="0"/>
        <v>2022</v>
      </c>
      <c r="N28" s="6" t="b">
        <f t="shared" si="3"/>
        <v>0</v>
      </c>
      <c r="O28" s="6"/>
      <c r="P28" s="6"/>
      <c r="Q28" s="8"/>
      <c r="R28" s="6">
        <f t="shared" si="1"/>
        <v>2022</v>
      </c>
    </row>
    <row r="29" customHeight="1" spans="1:18">
      <c r="A29" s="8"/>
      <c r="B29" s="8"/>
      <c r="C29" s="8"/>
      <c r="D29" s="5"/>
      <c r="E29" s="6" t="b">
        <f t="shared" si="2"/>
        <v>0</v>
      </c>
      <c r="F29" s="8"/>
      <c r="G29" s="8"/>
      <c r="H29" s="8"/>
      <c r="I29" s="8"/>
      <c r="J29" s="8"/>
      <c r="K29" s="8"/>
      <c r="L29" s="8"/>
      <c r="M29" s="6">
        <f t="shared" si="0"/>
        <v>2022</v>
      </c>
      <c r="N29" s="6" t="b">
        <f t="shared" si="3"/>
        <v>0</v>
      </c>
      <c r="O29" s="6"/>
      <c r="P29" s="6"/>
      <c r="Q29" s="8"/>
      <c r="R29" s="6">
        <f t="shared" si="1"/>
        <v>2022</v>
      </c>
    </row>
    <row r="30" customHeight="1" spans="1:18">
      <c r="A30" s="8"/>
      <c r="B30" s="8"/>
      <c r="C30" s="8"/>
      <c r="D30" s="5"/>
      <c r="E30" s="6" t="b">
        <f t="shared" si="2"/>
        <v>0</v>
      </c>
      <c r="F30" s="8"/>
      <c r="G30" s="8"/>
      <c r="H30" s="8"/>
      <c r="I30" s="8"/>
      <c r="J30" s="8"/>
      <c r="K30" s="8"/>
      <c r="L30" s="8"/>
      <c r="M30" s="6">
        <f t="shared" si="0"/>
        <v>2022</v>
      </c>
      <c r="N30" s="6" t="b">
        <f t="shared" si="3"/>
        <v>0</v>
      </c>
      <c r="O30" s="6"/>
      <c r="P30" s="6"/>
      <c r="Q30" s="8"/>
      <c r="R30" s="6">
        <f t="shared" si="1"/>
        <v>2022</v>
      </c>
    </row>
    <row r="31" customHeight="1" spans="1:18">
      <c r="A31" s="8"/>
      <c r="B31" s="8"/>
      <c r="C31" s="8"/>
      <c r="D31" s="5"/>
      <c r="E31" s="6" t="b">
        <f t="shared" si="2"/>
        <v>0</v>
      </c>
      <c r="F31" s="8"/>
      <c r="G31" s="8"/>
      <c r="H31" s="8"/>
      <c r="I31" s="8"/>
      <c r="J31" s="8"/>
      <c r="K31" s="8"/>
      <c r="L31" s="8"/>
      <c r="M31" s="6">
        <f t="shared" si="0"/>
        <v>2022</v>
      </c>
      <c r="N31" s="6" t="b">
        <f t="shared" si="3"/>
        <v>0</v>
      </c>
      <c r="O31" s="6"/>
      <c r="P31" s="6"/>
      <c r="Q31" s="8"/>
      <c r="R31" s="6">
        <f t="shared" si="1"/>
        <v>2022</v>
      </c>
    </row>
    <row r="32" customHeight="1" spans="1:18">
      <c r="A32" s="8"/>
      <c r="B32" s="8"/>
      <c r="C32" s="8"/>
      <c r="D32" s="5"/>
      <c r="E32" s="6" t="b">
        <f t="shared" si="2"/>
        <v>0</v>
      </c>
      <c r="F32" s="8"/>
      <c r="G32" s="8"/>
      <c r="H32" s="8"/>
      <c r="I32" s="8"/>
      <c r="J32" s="8"/>
      <c r="K32" s="8"/>
      <c r="L32" s="8"/>
      <c r="M32" s="6">
        <f t="shared" si="0"/>
        <v>2022</v>
      </c>
      <c r="N32" s="6" t="b">
        <f t="shared" si="3"/>
        <v>0</v>
      </c>
      <c r="O32" s="6"/>
      <c r="P32" s="6"/>
      <c r="Q32" s="8"/>
      <c r="R32" s="6">
        <f t="shared" si="1"/>
        <v>2022</v>
      </c>
    </row>
    <row r="33" customHeight="1" spans="1:18">
      <c r="A33" s="8"/>
      <c r="B33" s="8"/>
      <c r="C33" s="8"/>
      <c r="D33" s="5"/>
      <c r="E33" s="6" t="b">
        <f t="shared" si="2"/>
        <v>0</v>
      </c>
      <c r="F33" s="8"/>
      <c r="G33" s="8"/>
      <c r="H33" s="8"/>
      <c r="I33" s="8"/>
      <c r="J33" s="8"/>
      <c r="K33" s="8"/>
      <c r="L33" s="8"/>
      <c r="M33" s="6">
        <f t="shared" si="0"/>
        <v>2022</v>
      </c>
      <c r="N33" s="6" t="b">
        <f t="shared" si="3"/>
        <v>0</v>
      </c>
      <c r="O33" s="6"/>
      <c r="P33" s="6"/>
      <c r="Q33" s="8"/>
      <c r="R33" s="6">
        <f t="shared" si="1"/>
        <v>2022</v>
      </c>
    </row>
    <row r="34" customHeight="1" spans="1:18">
      <c r="A34" s="8"/>
      <c r="B34" s="8"/>
      <c r="C34" s="8"/>
      <c r="D34" s="5"/>
      <c r="E34" s="6" t="b">
        <f t="shared" si="2"/>
        <v>0</v>
      </c>
      <c r="F34" s="8"/>
      <c r="G34" s="8"/>
      <c r="H34" s="8"/>
      <c r="I34" s="8"/>
      <c r="J34" s="8"/>
      <c r="K34" s="8"/>
      <c r="L34" s="8"/>
      <c r="M34" s="6">
        <f t="shared" si="0"/>
        <v>2022</v>
      </c>
      <c r="N34" s="6" t="b">
        <f t="shared" si="3"/>
        <v>0</v>
      </c>
      <c r="O34" s="6"/>
      <c r="P34" s="6"/>
      <c r="Q34" s="8"/>
      <c r="R34" s="6">
        <f t="shared" si="1"/>
        <v>2022</v>
      </c>
    </row>
    <row r="35" customHeight="1" spans="1:18">
      <c r="A35" s="8"/>
      <c r="B35" s="8"/>
      <c r="C35" s="8"/>
      <c r="D35" s="5"/>
      <c r="E35" s="6" t="b">
        <f t="shared" si="2"/>
        <v>0</v>
      </c>
      <c r="F35" s="8"/>
      <c r="G35" s="8"/>
      <c r="H35" s="8"/>
      <c r="I35" s="8"/>
      <c r="J35" s="8"/>
      <c r="K35" s="8"/>
      <c r="L35" s="8"/>
      <c r="M35" s="6">
        <f t="shared" si="0"/>
        <v>2022</v>
      </c>
      <c r="N35" s="6" t="b">
        <f t="shared" si="3"/>
        <v>0</v>
      </c>
      <c r="O35" s="6"/>
      <c r="P35" s="6"/>
      <c r="Q35" s="8"/>
      <c r="R35" s="6">
        <f t="shared" si="1"/>
        <v>2022</v>
      </c>
    </row>
    <row r="36" customHeight="1" spans="1:18">
      <c r="A36" s="8"/>
      <c r="B36" s="8"/>
      <c r="C36" s="8"/>
      <c r="D36" s="5"/>
      <c r="E36" s="6" t="b">
        <f t="shared" si="2"/>
        <v>0</v>
      </c>
      <c r="F36" s="8"/>
      <c r="G36" s="8"/>
      <c r="H36" s="8"/>
      <c r="I36" s="8"/>
      <c r="J36" s="8"/>
      <c r="K36" s="8"/>
      <c r="L36" s="8"/>
      <c r="M36" s="6">
        <f t="shared" si="0"/>
        <v>2022</v>
      </c>
      <c r="N36" s="6" t="b">
        <f t="shared" si="3"/>
        <v>0</v>
      </c>
      <c r="O36" s="6"/>
      <c r="P36" s="6"/>
      <c r="Q36" s="8"/>
      <c r="R36" s="6">
        <f t="shared" si="1"/>
        <v>2022</v>
      </c>
    </row>
    <row r="37" customHeight="1" spans="1:18">
      <c r="A37" s="8"/>
      <c r="B37" s="8"/>
      <c r="C37" s="8"/>
      <c r="D37" s="5"/>
      <c r="E37" s="6" t="b">
        <f t="shared" si="2"/>
        <v>0</v>
      </c>
      <c r="F37" s="8"/>
      <c r="G37" s="8"/>
      <c r="H37" s="8"/>
      <c r="I37" s="8"/>
      <c r="J37" s="8"/>
      <c r="K37" s="8"/>
      <c r="L37" s="8"/>
      <c r="M37" s="6">
        <f t="shared" si="0"/>
        <v>2022</v>
      </c>
      <c r="N37" s="6" t="b">
        <f t="shared" si="3"/>
        <v>0</v>
      </c>
      <c r="O37" s="6"/>
      <c r="P37" s="6"/>
      <c r="Q37" s="8"/>
      <c r="R37" s="6">
        <f t="shared" si="1"/>
        <v>2022</v>
      </c>
    </row>
    <row r="38" customHeight="1" spans="1:18">
      <c r="A38" s="8"/>
      <c r="B38" s="8"/>
      <c r="C38" s="8"/>
      <c r="D38" s="5"/>
      <c r="E38" s="8"/>
      <c r="F38" s="8"/>
      <c r="G38" s="8"/>
      <c r="H38" s="8"/>
      <c r="I38" s="8"/>
      <c r="J38" s="8"/>
      <c r="K38" s="8"/>
      <c r="L38" s="8"/>
      <c r="M38" s="6">
        <f t="shared" si="0"/>
        <v>2022</v>
      </c>
      <c r="N38" s="6" t="b">
        <f t="shared" si="3"/>
        <v>0</v>
      </c>
      <c r="O38" s="6"/>
      <c r="P38" s="6"/>
      <c r="Q38" s="8"/>
      <c r="R38" s="6">
        <f t="shared" si="1"/>
        <v>2022</v>
      </c>
    </row>
    <row r="39" customHeight="1" spans="1:18">
      <c r="A39" s="8"/>
      <c r="B39" s="8"/>
      <c r="C39" s="8"/>
      <c r="D39" s="15"/>
      <c r="E39" s="8"/>
      <c r="F39" s="8"/>
      <c r="G39" s="8"/>
      <c r="H39" s="8"/>
      <c r="I39" s="8"/>
      <c r="J39" s="8"/>
      <c r="K39" s="8"/>
      <c r="L39" s="8"/>
      <c r="M39" s="6">
        <f t="shared" si="0"/>
        <v>2022</v>
      </c>
      <c r="N39" s="6" t="b">
        <f t="shared" si="3"/>
        <v>0</v>
      </c>
      <c r="O39" s="6"/>
      <c r="P39" s="6"/>
      <c r="Q39" s="8"/>
      <c r="R39" s="6">
        <f t="shared" si="1"/>
        <v>2022</v>
      </c>
    </row>
    <row r="40" customHeight="1" spans="1:18">
      <c r="A40" s="8"/>
      <c r="B40" s="8"/>
      <c r="C40" s="8"/>
      <c r="D40" s="15"/>
      <c r="E40" s="8"/>
      <c r="F40" s="8"/>
      <c r="G40" s="8"/>
      <c r="H40" s="8"/>
      <c r="I40" s="8"/>
      <c r="J40" s="8"/>
      <c r="K40" s="8"/>
      <c r="L40" s="8"/>
      <c r="M40" s="8"/>
      <c r="N40" s="6" t="b">
        <f t="shared" si="3"/>
        <v>0</v>
      </c>
      <c r="O40" s="6"/>
      <c r="P40" s="6"/>
      <c r="Q40" s="8"/>
      <c r="R40" s="6">
        <f t="shared" si="1"/>
        <v>0</v>
      </c>
    </row>
    <row r="41" customHeight="1" spans="1:18">
      <c r="A41" s="8"/>
      <c r="B41" s="8"/>
      <c r="C41" s="8"/>
      <c r="D41" s="15"/>
      <c r="E41" s="8"/>
      <c r="F41" s="8"/>
      <c r="G41" s="8"/>
      <c r="H41" s="8"/>
      <c r="I41" s="8"/>
      <c r="J41" s="8"/>
      <c r="K41" s="8"/>
      <c r="L41" s="8"/>
      <c r="M41" s="8"/>
      <c r="N41" s="6" t="b">
        <f t="shared" si="3"/>
        <v>0</v>
      </c>
      <c r="O41" s="6"/>
      <c r="P41" s="6"/>
      <c r="Q41" s="8"/>
      <c r="R41" s="6">
        <f t="shared" si="1"/>
        <v>0</v>
      </c>
    </row>
    <row r="42" customHeight="1" spans="1:18">
      <c r="A42" s="8"/>
      <c r="B42" s="8"/>
      <c r="C42" s="8"/>
      <c r="D42" s="15"/>
      <c r="E42" s="8"/>
      <c r="F42" s="8"/>
      <c r="G42" s="8"/>
      <c r="H42" s="8"/>
      <c r="I42" s="8"/>
      <c r="J42" s="8"/>
      <c r="K42" s="8"/>
      <c r="L42" s="8"/>
      <c r="M42" s="8"/>
      <c r="N42" s="6" t="b">
        <f t="shared" si="3"/>
        <v>0</v>
      </c>
      <c r="O42" s="6"/>
      <c r="P42" s="6"/>
      <c r="Q42" s="8"/>
      <c r="R42" s="6">
        <f t="shared" si="1"/>
        <v>0</v>
      </c>
    </row>
    <row r="43" customHeight="1" spans="1:18">
      <c r="A43" s="8"/>
      <c r="B43" s="8"/>
      <c r="C43" s="8"/>
      <c r="D43" s="15"/>
      <c r="E43" s="8"/>
      <c r="F43" s="8"/>
      <c r="G43" s="8"/>
      <c r="H43" s="8"/>
      <c r="I43" s="8"/>
      <c r="J43" s="8"/>
      <c r="K43" s="8"/>
      <c r="L43" s="8"/>
      <c r="M43" s="8"/>
      <c r="N43" s="6" t="b">
        <f t="shared" si="3"/>
        <v>0</v>
      </c>
      <c r="O43" s="6"/>
      <c r="P43" s="6"/>
      <c r="Q43" s="8"/>
      <c r="R43" s="6">
        <f t="shared" si="1"/>
        <v>0</v>
      </c>
    </row>
    <row r="44" customHeight="1" spans="1:18">
      <c r="A44" s="8"/>
      <c r="B44" s="8"/>
      <c r="C44" s="8"/>
      <c r="D44" s="15"/>
      <c r="E44" s="8"/>
      <c r="F44" s="8"/>
      <c r="G44" s="8"/>
      <c r="H44" s="8"/>
      <c r="I44" s="8"/>
      <c r="J44" s="8"/>
      <c r="K44" s="8"/>
      <c r="L44" s="8"/>
      <c r="M44" s="8"/>
      <c r="N44" s="6" t="b">
        <f t="shared" si="3"/>
        <v>0</v>
      </c>
      <c r="O44" s="6"/>
      <c r="P44" s="6"/>
      <c r="Q44" s="8"/>
      <c r="R44" s="8"/>
    </row>
    <row r="45" customHeight="1" spans="1:18">
      <c r="A45" s="8"/>
      <c r="B45" s="8"/>
      <c r="C45" s="8"/>
      <c r="D45" s="15"/>
      <c r="E45" s="8"/>
      <c r="F45" s="8"/>
      <c r="G45" s="8"/>
      <c r="H45" s="8"/>
      <c r="I45" s="8"/>
      <c r="J45" s="8"/>
      <c r="K45" s="8"/>
      <c r="L45" s="8"/>
      <c r="M45" s="8"/>
      <c r="N45" s="6" t="b">
        <f t="shared" si="3"/>
        <v>0</v>
      </c>
      <c r="O45" s="6"/>
      <c r="P45" s="6"/>
      <c r="Q45" s="8"/>
      <c r="R45" s="8"/>
    </row>
    <row r="46" customHeight="1" spans="1:18">
      <c r="A46" s="8"/>
      <c r="B46" s="8"/>
      <c r="C46" s="8"/>
      <c r="D46" s="15"/>
      <c r="E46" s="8"/>
      <c r="F46" s="8"/>
      <c r="G46" s="8"/>
      <c r="H46" s="8"/>
      <c r="I46" s="8"/>
      <c r="J46" s="8"/>
      <c r="K46" s="8"/>
      <c r="L46" s="8"/>
      <c r="M46" s="8"/>
      <c r="N46" s="6" t="b">
        <f t="shared" si="3"/>
        <v>0</v>
      </c>
      <c r="O46" s="6"/>
      <c r="P46" s="6"/>
      <c r="Q46" s="8"/>
      <c r="R46" s="8"/>
    </row>
    <row r="47" customHeight="1" spans="1:18">
      <c r="A47" s="8"/>
      <c r="B47" s="8"/>
      <c r="C47" s="8"/>
      <c r="D47" s="15"/>
      <c r="E47" s="8"/>
      <c r="F47" s="8"/>
      <c r="G47" s="8"/>
      <c r="H47" s="8"/>
      <c r="I47" s="8"/>
      <c r="J47" s="8"/>
      <c r="K47" s="8"/>
      <c r="L47" s="8"/>
      <c r="M47" s="8"/>
      <c r="N47" s="6" t="b">
        <f t="shared" si="3"/>
        <v>0</v>
      </c>
      <c r="O47" s="6"/>
      <c r="P47" s="6"/>
      <c r="Q47" s="8"/>
      <c r="R47" s="8"/>
    </row>
    <row r="48" customHeight="1" spans="1:18">
      <c r="A48" s="8"/>
      <c r="B48" s="8"/>
      <c r="C48" s="8"/>
      <c r="D48" s="15"/>
      <c r="E48" s="8"/>
      <c r="F48" s="8"/>
      <c r="G48" s="8"/>
      <c r="H48" s="8"/>
      <c r="I48" s="8"/>
      <c r="J48" s="8"/>
      <c r="K48" s="8"/>
      <c r="L48" s="8"/>
      <c r="M48" s="8"/>
      <c r="N48" s="6" t="b">
        <f t="shared" si="3"/>
        <v>0</v>
      </c>
      <c r="O48" s="6"/>
      <c r="P48" s="6"/>
      <c r="Q48" s="8"/>
      <c r="R48" s="8"/>
    </row>
    <row r="49" customHeight="1" spans="1:18">
      <c r="A49" s="8"/>
      <c r="B49" s="8"/>
      <c r="C49" s="8"/>
      <c r="D49" s="15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customHeight="1" spans="1:18">
      <c r="A50" s="8"/>
      <c r="B50" s="8"/>
      <c r="C50" s="8"/>
      <c r="D50" s="15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customHeight="1" spans="1:18">
      <c r="A51" s="8"/>
      <c r="B51" s="8"/>
      <c r="C51" s="8"/>
      <c r="D51" s="15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customHeight="1" spans="1:18">
      <c r="A52" s="8"/>
      <c r="B52" s="8"/>
      <c r="C52" s="8"/>
      <c r="D52" s="15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customHeight="1" spans="1:18">
      <c r="A53" s="8"/>
      <c r="B53" s="8"/>
      <c r="C53" s="8"/>
      <c r="D53" s="15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customHeight="1" spans="1:18">
      <c r="A54" s="8"/>
      <c r="B54" s="8"/>
      <c r="C54" s="8"/>
      <c r="D54" s="15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customHeight="1" spans="1:18">
      <c r="A55" s="8"/>
      <c r="B55" s="8"/>
      <c r="C55" s="8"/>
      <c r="D55" s="15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customHeight="1" spans="1:18">
      <c r="A56" s="8"/>
      <c r="B56" s="8"/>
      <c r="C56" s="8"/>
      <c r="D56" s="15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customHeight="1" spans="1:18">
      <c r="A57" s="8"/>
      <c r="B57" s="8"/>
      <c r="C57" s="8"/>
      <c r="D57" s="15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customHeight="1" spans="1:18">
      <c r="A58" s="8"/>
      <c r="B58" s="8"/>
      <c r="C58" s="8"/>
      <c r="D58" s="15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customHeight="1" spans="1:18">
      <c r="A59" s="8"/>
      <c r="B59" s="8"/>
      <c r="C59" s="8"/>
      <c r="D59" s="15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customHeight="1" spans="1:18">
      <c r="A60" s="8"/>
      <c r="B60" s="8"/>
      <c r="C60" s="8"/>
      <c r="D60" s="15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customHeight="1" spans="1:18">
      <c r="A61" s="8"/>
      <c r="B61" s="8"/>
      <c r="C61" s="8"/>
      <c r="D61" s="15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customHeight="1" spans="1:18">
      <c r="A62" s="8"/>
      <c r="B62" s="8"/>
      <c r="C62" s="8"/>
      <c r="D62" s="15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customHeight="1" spans="1:18">
      <c r="A63" s="8"/>
      <c r="B63" s="8"/>
      <c r="C63" s="8"/>
      <c r="D63" s="15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customHeight="1" spans="1:18">
      <c r="A64" s="8"/>
      <c r="B64" s="8"/>
      <c r="C64" s="8"/>
      <c r="D64" s="15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customHeight="1" spans="1:18">
      <c r="A65" s="8"/>
      <c r="B65" s="8"/>
      <c r="C65" s="8"/>
      <c r="D65" s="15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customHeight="1" spans="1:18">
      <c r="A66" s="8"/>
      <c r="B66" s="8"/>
      <c r="C66" s="8"/>
      <c r="D66" s="15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customHeight="1" spans="1:18">
      <c r="A67" s="8"/>
      <c r="B67" s="8"/>
      <c r="C67" s="8"/>
      <c r="D67" s="15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customHeight="1" spans="1:18">
      <c r="A68" s="8"/>
      <c r="B68" s="8"/>
      <c r="C68" s="8"/>
      <c r="D68" s="15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customHeight="1" spans="1:18">
      <c r="A69" s="8"/>
      <c r="B69" s="8"/>
      <c r="C69" s="8"/>
      <c r="D69" s="15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customHeight="1" spans="1:18">
      <c r="A70" s="8"/>
      <c r="B70" s="8"/>
      <c r="C70" s="8"/>
      <c r="D70" s="15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customHeight="1" spans="1:18">
      <c r="A71" s="8"/>
      <c r="B71" s="8"/>
      <c r="C71" s="8"/>
      <c r="D71" s="15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customHeight="1" spans="1:18">
      <c r="A72" s="8"/>
      <c r="B72" s="8"/>
      <c r="C72" s="8"/>
      <c r="D72" s="15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customHeight="1" spans="1:18">
      <c r="A73" s="8"/>
      <c r="B73" s="8"/>
      <c r="C73" s="8"/>
      <c r="D73" s="15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customHeight="1" spans="1:18">
      <c r="A74" s="8"/>
      <c r="B74" s="8"/>
      <c r="C74" s="8"/>
      <c r="D74" s="15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</sheetData>
  <mergeCells count="18">
    <mergeCell ref="A1:F1"/>
    <mergeCell ref="A2:F2"/>
    <mergeCell ref="J3:L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  <mergeCell ref="N3:N4"/>
    <mergeCell ref="O3:O4"/>
    <mergeCell ref="P3:P4"/>
    <mergeCell ref="Q3:Q4"/>
    <mergeCell ref="R3:R4"/>
  </mergeCells>
  <dataValidations count="4">
    <dataValidation type="list" allowBlank="1" showInputMessage="1" showErrorMessage="1" sqref="P5">
      <formula1>"是,否"</formula1>
    </dataValidation>
    <dataValidation type="list" allowBlank="1" showInputMessage="1" showErrorMessage="1" sqref="D1:D4 D39:D1048576">
      <formula1>"正高,副高,处级,中级"</formula1>
    </dataValidation>
    <dataValidation type="list" allowBlank="1" showInputMessage="1" showErrorMessage="1" sqref="D5:D38">
      <formula1>"正高,副高,处级,中级,初级"</formula1>
    </dataValidation>
    <dataValidation type="list" allowBlank="1" showInputMessage="1" showErrorMessage="1" sqref="P1:P4 P6:P1048576">
      <formula1>"是"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4"/>
  <sheetViews>
    <sheetView workbookViewId="0">
      <selection activeCell="A1" sqref="$A1:$XFD1048576"/>
    </sheetView>
  </sheetViews>
  <sheetFormatPr defaultColWidth="13.4444444444444" defaultRowHeight="23" customHeight="1"/>
  <cols>
    <col min="1" max="32" width="13.4444444444444" customWidth="1"/>
    <col min="33" max="33" width="9.77777777777778" customWidth="1"/>
    <col min="34" max="64" width="13.4444444444444" customWidth="1"/>
    <col min="65" max="65" width="9.77777777777778" customWidth="1"/>
    <col min="66" max="96" width="13.4444444444444" customWidth="1"/>
    <col min="97" max="97" width="9.77777777777778" customWidth="1"/>
    <col min="98" max="128" width="13.4444444444444" customWidth="1"/>
    <col min="129" max="129" width="9.77777777777778" customWidth="1"/>
    <col min="130" max="160" width="13.4444444444444" customWidth="1"/>
    <col min="161" max="161" width="9.77777777777778" customWidth="1"/>
    <col min="162" max="192" width="13.4444444444444" customWidth="1"/>
    <col min="193" max="193" width="9.77777777777778" customWidth="1"/>
    <col min="194" max="16384" width="13.4444444444444" customWidth="1"/>
  </cols>
  <sheetData>
    <row r="1" customFormat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1" customHeight="1" spans="1:9">
      <c r="A2" s="2" t="s">
        <v>27</v>
      </c>
      <c r="B2" s="2"/>
      <c r="C2" s="2"/>
      <c r="D2" s="2"/>
      <c r="E2" s="2"/>
      <c r="F2" s="2"/>
      <c r="G2" s="2"/>
      <c r="H2" s="2"/>
      <c r="I2" s="9"/>
    </row>
    <row r="3" customFormat="1" customHeight="1" spans="1:18">
      <c r="A3" s="3" t="s">
        <v>2</v>
      </c>
      <c r="B3" s="3" t="s">
        <v>3</v>
      </c>
      <c r="C3" s="3" t="s">
        <v>5</v>
      </c>
      <c r="D3" s="3" t="s">
        <v>6</v>
      </c>
      <c r="E3" s="3" t="s">
        <v>28</v>
      </c>
      <c r="F3" s="3" t="s">
        <v>29</v>
      </c>
      <c r="G3" s="3" t="s">
        <v>7</v>
      </c>
      <c r="H3" s="3" t="s">
        <v>30</v>
      </c>
      <c r="I3" s="3" t="s">
        <v>31</v>
      </c>
      <c r="J3" s="10" t="s">
        <v>32</v>
      </c>
      <c r="K3" s="10" t="s">
        <v>33</v>
      </c>
      <c r="L3" s="10" t="s">
        <v>11</v>
      </c>
      <c r="M3" s="10"/>
      <c r="N3" s="10"/>
      <c r="O3" s="10" t="s">
        <v>12</v>
      </c>
      <c r="P3" s="10" t="s">
        <v>13</v>
      </c>
      <c r="Q3" s="12" t="s">
        <v>16</v>
      </c>
      <c r="R3" s="10" t="s">
        <v>17</v>
      </c>
    </row>
    <row r="4" customFormat="1" ht="45" customHeight="1" spans="1:18">
      <c r="A4" s="3"/>
      <c r="B4" s="3"/>
      <c r="C4" s="3"/>
      <c r="D4" s="3"/>
      <c r="E4" s="3"/>
      <c r="F4" s="3"/>
      <c r="G4" s="3"/>
      <c r="H4" s="3"/>
      <c r="I4" s="3"/>
      <c r="J4" s="10"/>
      <c r="K4" s="10"/>
      <c r="L4" s="10" t="s">
        <v>18</v>
      </c>
      <c r="M4" s="10" t="s">
        <v>34</v>
      </c>
      <c r="N4" s="10" t="s">
        <v>35</v>
      </c>
      <c r="O4" s="10"/>
      <c r="P4" s="10"/>
      <c r="Q4" s="12"/>
      <c r="R4" s="10"/>
    </row>
    <row r="5" customFormat="1" customHeight="1" spans="1:18">
      <c r="A5" s="4">
        <v>1</v>
      </c>
      <c r="B5" s="5" t="s">
        <v>36</v>
      </c>
      <c r="C5" s="5" t="s">
        <v>23</v>
      </c>
      <c r="D5" s="6">
        <f t="shared" ref="D5:D37" si="0">IF(C5="正高",140,IF(C5="副高",105,IF(C5="处级",105,IF(C5="中级",90,IF(C5="初级",85)))))</f>
        <v>140</v>
      </c>
      <c r="E5" s="7">
        <v>55.37</v>
      </c>
      <c r="F5" s="6">
        <f t="shared" ref="F5:F54" si="1">D5-E5</f>
        <v>84.63</v>
      </c>
      <c r="G5" s="6">
        <f>IF(K5&gt;1993,(0),IF(K5&lt;=1993,(1993-K5+1)))</f>
        <v>9</v>
      </c>
      <c r="H5" s="6">
        <f t="shared" ref="H5:H49" si="2">(633+G5*6)*F5</f>
        <v>58140.81</v>
      </c>
      <c r="I5" s="7">
        <v>31261</v>
      </c>
      <c r="J5" s="11">
        <v>1981</v>
      </c>
      <c r="K5" s="11">
        <v>1985</v>
      </c>
      <c r="L5" s="11">
        <v>1993</v>
      </c>
      <c r="M5" s="11">
        <v>1998</v>
      </c>
      <c r="N5" s="11">
        <v>2020</v>
      </c>
      <c r="O5" s="6">
        <f t="shared" ref="O5:O39" si="3">IF(J5="",(2021-K5+1),(2021-J5+1))</f>
        <v>41</v>
      </c>
      <c r="P5" s="6">
        <f t="shared" ref="P5:P48" si="4">IF(C5="正高",(2021-N5+1)*2.5+(N5-M5)*2+(M5-L5)*1.5,IF(C5="副高",(2021-M5+1)*2+(M5-L5)*1.5,IF(C5="中级",(2021-L5+1)*1.5)))</f>
        <v>56.5</v>
      </c>
      <c r="Q5" s="11">
        <v>3</v>
      </c>
      <c r="R5" s="6">
        <f t="shared" ref="R5:R43" si="5">(O5+P5+Q5)</f>
        <v>100.5</v>
      </c>
    </row>
    <row r="6" customFormat="1" customHeight="1" spans="1:18">
      <c r="A6" s="8"/>
      <c r="B6" s="8"/>
      <c r="C6" s="8" t="s">
        <v>37</v>
      </c>
      <c r="D6" s="6">
        <f t="shared" si="0"/>
        <v>105</v>
      </c>
      <c r="E6" s="8"/>
      <c r="F6" s="6">
        <f t="shared" si="1"/>
        <v>105</v>
      </c>
      <c r="G6" s="8"/>
      <c r="H6" s="6">
        <f t="shared" si="2"/>
        <v>66465</v>
      </c>
      <c r="I6" s="8"/>
      <c r="J6" s="8"/>
      <c r="K6" s="8"/>
      <c r="L6" s="8"/>
      <c r="M6" s="8"/>
      <c r="N6" s="8"/>
      <c r="O6" s="6">
        <f t="shared" si="3"/>
        <v>2022</v>
      </c>
      <c r="P6" s="6" t="b">
        <f t="shared" si="4"/>
        <v>0</v>
      </c>
      <c r="Q6" s="8"/>
      <c r="R6" s="6">
        <f t="shared" si="5"/>
        <v>2022</v>
      </c>
    </row>
    <row r="7" customFormat="1" customHeight="1" spans="1:18">
      <c r="A7" s="8"/>
      <c r="B7" s="8"/>
      <c r="C7" s="8" t="s">
        <v>38</v>
      </c>
      <c r="D7" s="6">
        <f t="shared" si="0"/>
        <v>105</v>
      </c>
      <c r="E7" s="8"/>
      <c r="F7" s="6">
        <f t="shared" si="1"/>
        <v>105</v>
      </c>
      <c r="G7" s="8"/>
      <c r="H7" s="6">
        <f t="shared" si="2"/>
        <v>66465</v>
      </c>
      <c r="I7" s="8"/>
      <c r="J7" s="8"/>
      <c r="K7" s="8"/>
      <c r="L7" s="8"/>
      <c r="M7" s="8"/>
      <c r="N7" s="8"/>
      <c r="O7" s="6">
        <f t="shared" si="3"/>
        <v>2022</v>
      </c>
      <c r="P7" s="6">
        <f t="shared" si="4"/>
        <v>4044</v>
      </c>
      <c r="Q7" s="8"/>
      <c r="R7" s="6">
        <f t="shared" si="5"/>
        <v>6066</v>
      </c>
    </row>
    <row r="8" customFormat="1" customHeight="1" spans="1:18">
      <c r="A8" s="8"/>
      <c r="B8" s="8"/>
      <c r="C8" s="8"/>
      <c r="D8" s="6" t="b">
        <f t="shared" si="0"/>
        <v>0</v>
      </c>
      <c r="E8" s="8"/>
      <c r="F8" s="6">
        <f t="shared" si="1"/>
        <v>0</v>
      </c>
      <c r="G8" s="8"/>
      <c r="H8" s="6">
        <f t="shared" si="2"/>
        <v>0</v>
      </c>
      <c r="I8" s="8"/>
      <c r="J8" s="8"/>
      <c r="K8" s="8"/>
      <c r="L8" s="8"/>
      <c r="M8" s="8"/>
      <c r="N8" s="8"/>
      <c r="O8" s="6">
        <f t="shared" si="3"/>
        <v>2022</v>
      </c>
      <c r="P8" s="6" t="b">
        <f t="shared" si="4"/>
        <v>0</v>
      </c>
      <c r="Q8" s="8"/>
      <c r="R8" s="6">
        <f t="shared" si="5"/>
        <v>2022</v>
      </c>
    </row>
    <row r="9" customFormat="1" customHeight="1" spans="1:18">
      <c r="A9" s="8"/>
      <c r="B9" s="8"/>
      <c r="C9" s="8"/>
      <c r="D9" s="6" t="b">
        <f t="shared" si="0"/>
        <v>0</v>
      </c>
      <c r="E9" s="8"/>
      <c r="F9" s="6">
        <f t="shared" si="1"/>
        <v>0</v>
      </c>
      <c r="G9" s="8"/>
      <c r="H9" s="6">
        <f t="shared" si="2"/>
        <v>0</v>
      </c>
      <c r="I9" s="8"/>
      <c r="J9" s="8"/>
      <c r="K9" s="8"/>
      <c r="L9" s="8"/>
      <c r="M9" s="8"/>
      <c r="N9" s="8"/>
      <c r="O9" s="6">
        <f t="shared" si="3"/>
        <v>2022</v>
      </c>
      <c r="P9" s="6" t="b">
        <f t="shared" si="4"/>
        <v>0</v>
      </c>
      <c r="Q9" s="8"/>
      <c r="R9" s="6">
        <f t="shared" si="5"/>
        <v>2022</v>
      </c>
    </row>
    <row r="10" customFormat="1" customHeight="1" spans="1:18">
      <c r="A10" s="8"/>
      <c r="B10" s="8"/>
      <c r="C10" s="8"/>
      <c r="D10" s="6" t="b">
        <f t="shared" si="0"/>
        <v>0</v>
      </c>
      <c r="E10" s="8"/>
      <c r="F10" s="6">
        <f t="shared" si="1"/>
        <v>0</v>
      </c>
      <c r="G10" s="8"/>
      <c r="H10" s="6">
        <f t="shared" si="2"/>
        <v>0</v>
      </c>
      <c r="I10" s="8"/>
      <c r="J10" s="8"/>
      <c r="K10" s="8"/>
      <c r="L10" s="8"/>
      <c r="M10" s="8"/>
      <c r="N10" s="8"/>
      <c r="O10" s="6">
        <f t="shared" si="3"/>
        <v>2022</v>
      </c>
      <c r="P10" s="6" t="b">
        <f t="shared" si="4"/>
        <v>0</v>
      </c>
      <c r="Q10" s="8"/>
      <c r="R10" s="6">
        <f t="shared" si="5"/>
        <v>2022</v>
      </c>
    </row>
    <row r="11" customFormat="1" customHeight="1" spans="1:18">
      <c r="A11" s="8"/>
      <c r="B11" s="8"/>
      <c r="C11" s="8"/>
      <c r="D11" s="6" t="b">
        <f t="shared" si="0"/>
        <v>0</v>
      </c>
      <c r="E11" s="8"/>
      <c r="F11" s="6">
        <f t="shared" si="1"/>
        <v>0</v>
      </c>
      <c r="G11" s="8"/>
      <c r="H11" s="6">
        <f t="shared" si="2"/>
        <v>0</v>
      </c>
      <c r="I11" s="8"/>
      <c r="J11" s="8"/>
      <c r="K11" s="8"/>
      <c r="L11" s="8"/>
      <c r="M11" s="8"/>
      <c r="N11" s="8"/>
      <c r="O11" s="6">
        <f t="shared" si="3"/>
        <v>2022</v>
      </c>
      <c r="P11" s="6" t="b">
        <f t="shared" si="4"/>
        <v>0</v>
      </c>
      <c r="Q11" s="8"/>
      <c r="R11" s="6">
        <f t="shared" si="5"/>
        <v>2022</v>
      </c>
    </row>
    <row r="12" customFormat="1" customHeight="1" spans="1:18">
      <c r="A12" s="8"/>
      <c r="B12" s="8"/>
      <c r="C12" s="8"/>
      <c r="D12" s="6" t="b">
        <f t="shared" si="0"/>
        <v>0</v>
      </c>
      <c r="E12" s="8"/>
      <c r="F12" s="6">
        <f t="shared" si="1"/>
        <v>0</v>
      </c>
      <c r="G12" s="8"/>
      <c r="H12" s="6">
        <f t="shared" si="2"/>
        <v>0</v>
      </c>
      <c r="I12" s="8"/>
      <c r="J12" s="8"/>
      <c r="K12" s="8"/>
      <c r="L12" s="8"/>
      <c r="M12" s="8"/>
      <c r="N12" s="8"/>
      <c r="O12" s="6">
        <f t="shared" si="3"/>
        <v>2022</v>
      </c>
      <c r="P12" s="6" t="b">
        <f t="shared" si="4"/>
        <v>0</v>
      </c>
      <c r="Q12" s="8"/>
      <c r="R12" s="6">
        <f t="shared" si="5"/>
        <v>2022</v>
      </c>
    </row>
    <row r="13" customFormat="1" customHeight="1" spans="1:18">
      <c r="A13" s="8"/>
      <c r="B13" s="8"/>
      <c r="C13" s="8"/>
      <c r="D13" s="6" t="b">
        <f t="shared" si="0"/>
        <v>0</v>
      </c>
      <c r="E13" s="8"/>
      <c r="F13" s="6">
        <f t="shared" si="1"/>
        <v>0</v>
      </c>
      <c r="G13" s="8"/>
      <c r="H13" s="6">
        <f t="shared" si="2"/>
        <v>0</v>
      </c>
      <c r="I13" s="8"/>
      <c r="J13" s="8"/>
      <c r="K13" s="8"/>
      <c r="L13" s="8"/>
      <c r="M13" s="8"/>
      <c r="N13" s="8"/>
      <c r="O13" s="6">
        <f t="shared" si="3"/>
        <v>2022</v>
      </c>
      <c r="P13" s="6" t="b">
        <f t="shared" si="4"/>
        <v>0</v>
      </c>
      <c r="Q13" s="8"/>
      <c r="R13" s="6">
        <f t="shared" si="5"/>
        <v>2022</v>
      </c>
    </row>
    <row r="14" customFormat="1" customHeight="1" spans="1:18">
      <c r="A14" s="8"/>
      <c r="B14" s="8"/>
      <c r="C14" s="8"/>
      <c r="D14" s="6" t="b">
        <f t="shared" si="0"/>
        <v>0</v>
      </c>
      <c r="E14" s="8"/>
      <c r="F14" s="6">
        <f t="shared" si="1"/>
        <v>0</v>
      </c>
      <c r="G14" s="8"/>
      <c r="H14" s="6">
        <f t="shared" si="2"/>
        <v>0</v>
      </c>
      <c r="I14" s="8"/>
      <c r="J14" s="8"/>
      <c r="K14" s="8"/>
      <c r="L14" s="8"/>
      <c r="M14" s="8"/>
      <c r="N14" s="8"/>
      <c r="O14" s="6">
        <f t="shared" si="3"/>
        <v>2022</v>
      </c>
      <c r="P14" s="6" t="b">
        <f t="shared" si="4"/>
        <v>0</v>
      </c>
      <c r="Q14" s="8"/>
      <c r="R14" s="6">
        <f t="shared" si="5"/>
        <v>2022</v>
      </c>
    </row>
    <row r="15" customFormat="1" customHeight="1" spans="1:18">
      <c r="A15" s="8"/>
      <c r="B15" s="8"/>
      <c r="C15" s="8"/>
      <c r="D15" s="6" t="b">
        <f t="shared" si="0"/>
        <v>0</v>
      </c>
      <c r="E15" s="8"/>
      <c r="F15" s="6">
        <f t="shared" si="1"/>
        <v>0</v>
      </c>
      <c r="G15" s="8"/>
      <c r="H15" s="6">
        <f t="shared" si="2"/>
        <v>0</v>
      </c>
      <c r="I15" s="8"/>
      <c r="J15" s="8"/>
      <c r="K15" s="8"/>
      <c r="L15" s="8"/>
      <c r="M15" s="8"/>
      <c r="N15" s="8"/>
      <c r="O15" s="6">
        <f t="shared" si="3"/>
        <v>2022</v>
      </c>
      <c r="P15" s="6" t="b">
        <f t="shared" si="4"/>
        <v>0</v>
      </c>
      <c r="Q15" s="8"/>
      <c r="R15" s="6">
        <f t="shared" si="5"/>
        <v>2022</v>
      </c>
    </row>
    <row r="16" customFormat="1" customHeight="1" spans="1:18">
      <c r="A16" s="8"/>
      <c r="B16" s="8"/>
      <c r="C16" s="8"/>
      <c r="D16" s="6" t="b">
        <f t="shared" si="0"/>
        <v>0</v>
      </c>
      <c r="E16" s="8"/>
      <c r="F16" s="6">
        <f t="shared" si="1"/>
        <v>0</v>
      </c>
      <c r="G16" s="8"/>
      <c r="H16" s="6">
        <f t="shared" si="2"/>
        <v>0</v>
      </c>
      <c r="I16" s="8"/>
      <c r="J16" s="8"/>
      <c r="K16" s="8"/>
      <c r="L16" s="8"/>
      <c r="M16" s="8"/>
      <c r="N16" s="8"/>
      <c r="O16" s="6">
        <f t="shared" si="3"/>
        <v>2022</v>
      </c>
      <c r="P16" s="6" t="b">
        <f t="shared" si="4"/>
        <v>0</v>
      </c>
      <c r="Q16" s="8"/>
      <c r="R16" s="6">
        <f t="shared" si="5"/>
        <v>2022</v>
      </c>
    </row>
    <row r="17" customFormat="1" customHeight="1" spans="1:18">
      <c r="A17" s="8"/>
      <c r="B17" s="8"/>
      <c r="C17" s="8"/>
      <c r="D17" s="6" t="b">
        <f t="shared" si="0"/>
        <v>0</v>
      </c>
      <c r="E17" s="8"/>
      <c r="F17" s="6">
        <f t="shared" si="1"/>
        <v>0</v>
      </c>
      <c r="G17" s="8"/>
      <c r="H17" s="6">
        <f t="shared" si="2"/>
        <v>0</v>
      </c>
      <c r="I17" s="8"/>
      <c r="J17" s="8"/>
      <c r="K17" s="8"/>
      <c r="L17" s="8"/>
      <c r="M17" s="8"/>
      <c r="N17" s="8"/>
      <c r="O17" s="6">
        <f t="shared" si="3"/>
        <v>2022</v>
      </c>
      <c r="P17" s="6" t="b">
        <f t="shared" si="4"/>
        <v>0</v>
      </c>
      <c r="Q17" s="8"/>
      <c r="R17" s="6">
        <f t="shared" si="5"/>
        <v>2022</v>
      </c>
    </row>
    <row r="18" customFormat="1" customHeight="1" spans="1:18">
      <c r="A18" s="8"/>
      <c r="B18" s="8"/>
      <c r="C18" s="8"/>
      <c r="D18" s="6" t="b">
        <f t="shared" si="0"/>
        <v>0</v>
      </c>
      <c r="E18" s="8"/>
      <c r="F18" s="6">
        <f t="shared" si="1"/>
        <v>0</v>
      </c>
      <c r="G18" s="8"/>
      <c r="H18" s="6">
        <f t="shared" si="2"/>
        <v>0</v>
      </c>
      <c r="I18" s="8"/>
      <c r="J18" s="8"/>
      <c r="K18" s="8"/>
      <c r="L18" s="8"/>
      <c r="M18" s="8"/>
      <c r="N18" s="8"/>
      <c r="O18" s="6">
        <f t="shared" si="3"/>
        <v>2022</v>
      </c>
      <c r="P18" s="6" t="b">
        <f t="shared" si="4"/>
        <v>0</v>
      </c>
      <c r="Q18" s="8"/>
      <c r="R18" s="6">
        <f t="shared" si="5"/>
        <v>2022</v>
      </c>
    </row>
    <row r="19" customFormat="1" customHeight="1" spans="1:18">
      <c r="A19" s="8"/>
      <c r="B19" s="8"/>
      <c r="C19" s="8"/>
      <c r="D19" s="6" t="b">
        <f t="shared" si="0"/>
        <v>0</v>
      </c>
      <c r="E19" s="8"/>
      <c r="F19" s="6">
        <f t="shared" si="1"/>
        <v>0</v>
      </c>
      <c r="G19" s="8"/>
      <c r="H19" s="6">
        <f t="shared" si="2"/>
        <v>0</v>
      </c>
      <c r="I19" s="8"/>
      <c r="J19" s="8"/>
      <c r="K19" s="8"/>
      <c r="L19" s="8"/>
      <c r="M19" s="8"/>
      <c r="N19" s="8"/>
      <c r="O19" s="6">
        <f t="shared" si="3"/>
        <v>2022</v>
      </c>
      <c r="P19" s="6" t="b">
        <f t="shared" si="4"/>
        <v>0</v>
      </c>
      <c r="Q19" s="8"/>
      <c r="R19" s="6">
        <f t="shared" si="5"/>
        <v>2022</v>
      </c>
    </row>
    <row r="20" customFormat="1" customHeight="1" spans="1:18">
      <c r="A20" s="8"/>
      <c r="B20" s="8"/>
      <c r="C20" s="8"/>
      <c r="D20" s="6" t="b">
        <f t="shared" si="0"/>
        <v>0</v>
      </c>
      <c r="E20" s="8"/>
      <c r="F20" s="6">
        <f t="shared" si="1"/>
        <v>0</v>
      </c>
      <c r="G20" s="8"/>
      <c r="H20" s="6">
        <f t="shared" si="2"/>
        <v>0</v>
      </c>
      <c r="I20" s="8"/>
      <c r="J20" s="8"/>
      <c r="K20" s="8"/>
      <c r="L20" s="8"/>
      <c r="M20" s="8"/>
      <c r="N20" s="8"/>
      <c r="O20" s="6">
        <f t="shared" si="3"/>
        <v>2022</v>
      </c>
      <c r="P20" s="6" t="b">
        <f t="shared" si="4"/>
        <v>0</v>
      </c>
      <c r="Q20" s="8"/>
      <c r="R20" s="6">
        <f t="shared" si="5"/>
        <v>2022</v>
      </c>
    </row>
    <row r="21" customFormat="1" customHeight="1" spans="1:18">
      <c r="A21" s="8"/>
      <c r="B21" s="8"/>
      <c r="C21" s="8"/>
      <c r="D21" s="6" t="b">
        <f t="shared" si="0"/>
        <v>0</v>
      </c>
      <c r="E21" s="8"/>
      <c r="F21" s="6">
        <f t="shared" si="1"/>
        <v>0</v>
      </c>
      <c r="G21" s="8"/>
      <c r="H21" s="6">
        <f t="shared" si="2"/>
        <v>0</v>
      </c>
      <c r="I21" s="8"/>
      <c r="J21" s="8"/>
      <c r="K21" s="8"/>
      <c r="L21" s="8"/>
      <c r="M21" s="8"/>
      <c r="N21" s="8"/>
      <c r="O21" s="6">
        <f t="shared" si="3"/>
        <v>2022</v>
      </c>
      <c r="P21" s="6" t="b">
        <f t="shared" si="4"/>
        <v>0</v>
      </c>
      <c r="Q21" s="8"/>
      <c r="R21" s="6">
        <f t="shared" si="5"/>
        <v>2022</v>
      </c>
    </row>
    <row r="22" customFormat="1" customHeight="1" spans="1:18">
      <c r="A22" s="8"/>
      <c r="B22" s="8"/>
      <c r="C22" s="8"/>
      <c r="D22" s="6" t="b">
        <f t="shared" si="0"/>
        <v>0</v>
      </c>
      <c r="E22" s="8"/>
      <c r="F22" s="6">
        <f t="shared" si="1"/>
        <v>0</v>
      </c>
      <c r="G22" s="8"/>
      <c r="H22" s="6">
        <f t="shared" si="2"/>
        <v>0</v>
      </c>
      <c r="I22" s="8"/>
      <c r="J22" s="8"/>
      <c r="K22" s="8"/>
      <c r="L22" s="8"/>
      <c r="M22" s="8"/>
      <c r="N22" s="8"/>
      <c r="O22" s="6">
        <f t="shared" si="3"/>
        <v>2022</v>
      </c>
      <c r="P22" s="6" t="b">
        <f t="shared" si="4"/>
        <v>0</v>
      </c>
      <c r="Q22" s="8"/>
      <c r="R22" s="6">
        <f t="shared" si="5"/>
        <v>2022</v>
      </c>
    </row>
    <row r="23" customFormat="1" customHeight="1" spans="1:18">
      <c r="A23" s="8"/>
      <c r="B23" s="8"/>
      <c r="C23" s="8"/>
      <c r="D23" s="6" t="b">
        <f t="shared" si="0"/>
        <v>0</v>
      </c>
      <c r="E23" s="8"/>
      <c r="F23" s="6">
        <f t="shared" si="1"/>
        <v>0</v>
      </c>
      <c r="G23" s="8"/>
      <c r="H23" s="6">
        <f t="shared" si="2"/>
        <v>0</v>
      </c>
      <c r="I23" s="8"/>
      <c r="J23" s="8"/>
      <c r="K23" s="8"/>
      <c r="L23" s="8"/>
      <c r="M23" s="8"/>
      <c r="N23" s="8"/>
      <c r="O23" s="6">
        <f t="shared" si="3"/>
        <v>2022</v>
      </c>
      <c r="P23" s="6" t="b">
        <f t="shared" si="4"/>
        <v>0</v>
      </c>
      <c r="Q23" s="8"/>
      <c r="R23" s="6">
        <f t="shared" si="5"/>
        <v>2022</v>
      </c>
    </row>
    <row r="24" customFormat="1" customHeight="1" spans="1:18">
      <c r="A24" s="8"/>
      <c r="B24" s="8"/>
      <c r="C24" s="8"/>
      <c r="D24" s="6" t="b">
        <f t="shared" si="0"/>
        <v>0</v>
      </c>
      <c r="E24" s="8"/>
      <c r="F24" s="6">
        <f t="shared" si="1"/>
        <v>0</v>
      </c>
      <c r="G24" s="8"/>
      <c r="H24" s="6">
        <f t="shared" si="2"/>
        <v>0</v>
      </c>
      <c r="I24" s="8"/>
      <c r="J24" s="8"/>
      <c r="K24" s="8"/>
      <c r="L24" s="8"/>
      <c r="M24" s="8"/>
      <c r="N24" s="8"/>
      <c r="O24" s="6">
        <f t="shared" si="3"/>
        <v>2022</v>
      </c>
      <c r="P24" s="6" t="b">
        <f t="shared" si="4"/>
        <v>0</v>
      </c>
      <c r="Q24" s="8"/>
      <c r="R24" s="6">
        <f t="shared" si="5"/>
        <v>2022</v>
      </c>
    </row>
    <row r="25" customFormat="1" customHeight="1" spans="1:18">
      <c r="A25" s="8"/>
      <c r="B25" s="8"/>
      <c r="C25" s="8"/>
      <c r="D25" s="6" t="b">
        <f t="shared" si="0"/>
        <v>0</v>
      </c>
      <c r="E25" s="8"/>
      <c r="F25" s="6">
        <f t="shared" si="1"/>
        <v>0</v>
      </c>
      <c r="G25" s="8"/>
      <c r="H25" s="6">
        <f t="shared" si="2"/>
        <v>0</v>
      </c>
      <c r="I25" s="8"/>
      <c r="J25" s="8"/>
      <c r="K25" s="8"/>
      <c r="L25" s="8"/>
      <c r="M25" s="8"/>
      <c r="N25" s="8"/>
      <c r="O25" s="6">
        <f t="shared" si="3"/>
        <v>2022</v>
      </c>
      <c r="P25" s="6" t="b">
        <f t="shared" si="4"/>
        <v>0</v>
      </c>
      <c r="Q25" s="8"/>
      <c r="R25" s="6">
        <f t="shared" si="5"/>
        <v>2022</v>
      </c>
    </row>
    <row r="26" customFormat="1" customHeight="1" spans="1:18">
      <c r="A26" s="8"/>
      <c r="B26" s="8"/>
      <c r="C26" s="8"/>
      <c r="D26" s="6" t="b">
        <f t="shared" si="0"/>
        <v>0</v>
      </c>
      <c r="E26" s="8"/>
      <c r="F26" s="6">
        <f t="shared" si="1"/>
        <v>0</v>
      </c>
      <c r="G26" s="8"/>
      <c r="H26" s="6">
        <f t="shared" si="2"/>
        <v>0</v>
      </c>
      <c r="I26" s="8"/>
      <c r="J26" s="8"/>
      <c r="K26" s="8"/>
      <c r="L26" s="8"/>
      <c r="M26" s="8"/>
      <c r="N26" s="8"/>
      <c r="O26" s="6">
        <f t="shared" si="3"/>
        <v>2022</v>
      </c>
      <c r="P26" s="6" t="b">
        <f t="shared" si="4"/>
        <v>0</v>
      </c>
      <c r="Q26" s="8"/>
      <c r="R26" s="6">
        <f t="shared" si="5"/>
        <v>2022</v>
      </c>
    </row>
    <row r="27" customFormat="1" customHeight="1" spans="1:18">
      <c r="A27" s="8"/>
      <c r="B27" s="8"/>
      <c r="C27" s="8"/>
      <c r="D27" s="6" t="b">
        <f t="shared" si="0"/>
        <v>0</v>
      </c>
      <c r="E27" s="8"/>
      <c r="F27" s="6">
        <f t="shared" si="1"/>
        <v>0</v>
      </c>
      <c r="G27" s="8"/>
      <c r="H27" s="6">
        <f t="shared" si="2"/>
        <v>0</v>
      </c>
      <c r="I27" s="8"/>
      <c r="J27" s="8"/>
      <c r="K27" s="8"/>
      <c r="L27" s="8"/>
      <c r="M27" s="8"/>
      <c r="N27" s="8"/>
      <c r="O27" s="6">
        <f t="shared" si="3"/>
        <v>2022</v>
      </c>
      <c r="P27" s="6" t="b">
        <f t="shared" si="4"/>
        <v>0</v>
      </c>
      <c r="Q27" s="8"/>
      <c r="R27" s="6">
        <f t="shared" si="5"/>
        <v>2022</v>
      </c>
    </row>
    <row r="28" customFormat="1" customHeight="1" spans="1:18">
      <c r="A28" s="8"/>
      <c r="B28" s="8"/>
      <c r="C28" s="8"/>
      <c r="D28" s="6" t="b">
        <f t="shared" si="0"/>
        <v>0</v>
      </c>
      <c r="E28" s="8"/>
      <c r="F28" s="6">
        <f t="shared" si="1"/>
        <v>0</v>
      </c>
      <c r="G28" s="8"/>
      <c r="H28" s="6">
        <f t="shared" si="2"/>
        <v>0</v>
      </c>
      <c r="I28" s="8"/>
      <c r="J28" s="8"/>
      <c r="K28" s="8"/>
      <c r="L28" s="8"/>
      <c r="M28" s="8"/>
      <c r="N28" s="8"/>
      <c r="O28" s="6">
        <f t="shared" si="3"/>
        <v>2022</v>
      </c>
      <c r="P28" s="6" t="b">
        <f t="shared" si="4"/>
        <v>0</v>
      </c>
      <c r="Q28" s="8"/>
      <c r="R28" s="6">
        <f t="shared" si="5"/>
        <v>2022</v>
      </c>
    </row>
    <row r="29" customFormat="1" customHeight="1" spans="1:18">
      <c r="A29" s="8"/>
      <c r="B29" s="8"/>
      <c r="C29" s="8"/>
      <c r="D29" s="6" t="b">
        <f t="shared" si="0"/>
        <v>0</v>
      </c>
      <c r="E29" s="8"/>
      <c r="F29" s="6">
        <f t="shared" si="1"/>
        <v>0</v>
      </c>
      <c r="G29" s="8"/>
      <c r="H29" s="6">
        <f t="shared" si="2"/>
        <v>0</v>
      </c>
      <c r="I29" s="8"/>
      <c r="J29" s="8"/>
      <c r="K29" s="8"/>
      <c r="L29" s="8"/>
      <c r="M29" s="8"/>
      <c r="N29" s="8"/>
      <c r="O29" s="6">
        <f t="shared" si="3"/>
        <v>2022</v>
      </c>
      <c r="P29" s="6" t="b">
        <f t="shared" si="4"/>
        <v>0</v>
      </c>
      <c r="Q29" s="8"/>
      <c r="R29" s="6">
        <f t="shared" si="5"/>
        <v>2022</v>
      </c>
    </row>
    <row r="30" customFormat="1" customHeight="1" spans="1:18">
      <c r="A30" s="8"/>
      <c r="B30" s="8"/>
      <c r="C30" s="8"/>
      <c r="D30" s="6" t="b">
        <f t="shared" si="0"/>
        <v>0</v>
      </c>
      <c r="E30" s="8"/>
      <c r="F30" s="6">
        <f t="shared" si="1"/>
        <v>0</v>
      </c>
      <c r="G30" s="8"/>
      <c r="H30" s="6">
        <f t="shared" si="2"/>
        <v>0</v>
      </c>
      <c r="I30" s="8"/>
      <c r="J30" s="8"/>
      <c r="K30" s="8"/>
      <c r="L30" s="8"/>
      <c r="M30" s="8"/>
      <c r="N30" s="8"/>
      <c r="O30" s="6">
        <f t="shared" si="3"/>
        <v>2022</v>
      </c>
      <c r="P30" s="6" t="b">
        <f t="shared" si="4"/>
        <v>0</v>
      </c>
      <c r="Q30" s="8"/>
      <c r="R30" s="6">
        <f t="shared" si="5"/>
        <v>2022</v>
      </c>
    </row>
    <row r="31" customFormat="1" customHeight="1" spans="1:18">
      <c r="A31" s="8"/>
      <c r="B31" s="8"/>
      <c r="C31" s="8"/>
      <c r="D31" s="6" t="b">
        <f t="shared" si="0"/>
        <v>0</v>
      </c>
      <c r="E31" s="8"/>
      <c r="F31" s="6">
        <f t="shared" si="1"/>
        <v>0</v>
      </c>
      <c r="G31" s="8"/>
      <c r="H31" s="6">
        <f t="shared" si="2"/>
        <v>0</v>
      </c>
      <c r="I31" s="8"/>
      <c r="J31" s="8"/>
      <c r="K31" s="8"/>
      <c r="L31" s="8"/>
      <c r="M31" s="8"/>
      <c r="N31" s="8"/>
      <c r="O31" s="6">
        <f t="shared" si="3"/>
        <v>2022</v>
      </c>
      <c r="P31" s="6" t="b">
        <f t="shared" si="4"/>
        <v>0</v>
      </c>
      <c r="Q31" s="8"/>
      <c r="R31" s="6">
        <f t="shared" si="5"/>
        <v>2022</v>
      </c>
    </row>
    <row r="32" customFormat="1" customHeight="1" spans="1:18">
      <c r="A32" s="8"/>
      <c r="B32" s="8"/>
      <c r="C32" s="8"/>
      <c r="D32" s="6" t="b">
        <f t="shared" si="0"/>
        <v>0</v>
      </c>
      <c r="E32" s="8"/>
      <c r="F32" s="6">
        <f t="shared" si="1"/>
        <v>0</v>
      </c>
      <c r="G32" s="8"/>
      <c r="H32" s="6">
        <f t="shared" si="2"/>
        <v>0</v>
      </c>
      <c r="I32" s="8"/>
      <c r="J32" s="8"/>
      <c r="K32" s="8"/>
      <c r="L32" s="8"/>
      <c r="M32" s="8"/>
      <c r="N32" s="8"/>
      <c r="O32" s="6">
        <f t="shared" si="3"/>
        <v>2022</v>
      </c>
      <c r="P32" s="6" t="b">
        <f t="shared" si="4"/>
        <v>0</v>
      </c>
      <c r="Q32" s="8"/>
      <c r="R32" s="6">
        <f t="shared" si="5"/>
        <v>2022</v>
      </c>
    </row>
    <row r="33" customFormat="1" customHeight="1" spans="1:18">
      <c r="A33" s="8"/>
      <c r="B33" s="8"/>
      <c r="C33" s="8"/>
      <c r="D33" s="6" t="b">
        <f t="shared" si="0"/>
        <v>0</v>
      </c>
      <c r="E33" s="8"/>
      <c r="F33" s="6">
        <f t="shared" si="1"/>
        <v>0</v>
      </c>
      <c r="G33" s="8"/>
      <c r="H33" s="6">
        <f t="shared" si="2"/>
        <v>0</v>
      </c>
      <c r="I33" s="8"/>
      <c r="J33" s="8"/>
      <c r="K33" s="8"/>
      <c r="L33" s="8"/>
      <c r="M33" s="8"/>
      <c r="N33" s="8"/>
      <c r="O33" s="6">
        <f t="shared" si="3"/>
        <v>2022</v>
      </c>
      <c r="P33" s="6" t="b">
        <f t="shared" si="4"/>
        <v>0</v>
      </c>
      <c r="Q33" s="8"/>
      <c r="R33" s="6">
        <f t="shared" si="5"/>
        <v>2022</v>
      </c>
    </row>
    <row r="34" customFormat="1" customHeight="1" spans="1:18">
      <c r="A34" s="8"/>
      <c r="B34" s="8"/>
      <c r="C34" s="8"/>
      <c r="D34" s="6" t="b">
        <f t="shared" si="0"/>
        <v>0</v>
      </c>
      <c r="E34" s="8"/>
      <c r="F34" s="6">
        <f t="shared" si="1"/>
        <v>0</v>
      </c>
      <c r="G34" s="8"/>
      <c r="H34" s="6">
        <f t="shared" si="2"/>
        <v>0</v>
      </c>
      <c r="I34" s="8"/>
      <c r="J34" s="8"/>
      <c r="K34" s="8"/>
      <c r="L34" s="8"/>
      <c r="M34" s="8"/>
      <c r="N34" s="8"/>
      <c r="O34" s="6">
        <f t="shared" si="3"/>
        <v>2022</v>
      </c>
      <c r="P34" s="6" t="b">
        <f t="shared" si="4"/>
        <v>0</v>
      </c>
      <c r="Q34" s="8"/>
      <c r="R34" s="6">
        <f t="shared" si="5"/>
        <v>2022</v>
      </c>
    </row>
    <row r="35" customFormat="1" customHeight="1" spans="1:18">
      <c r="A35" s="8"/>
      <c r="B35" s="8"/>
      <c r="C35" s="8"/>
      <c r="D35" s="6" t="b">
        <f t="shared" si="0"/>
        <v>0</v>
      </c>
      <c r="E35" s="8"/>
      <c r="F35" s="6">
        <f t="shared" si="1"/>
        <v>0</v>
      </c>
      <c r="G35" s="8"/>
      <c r="H35" s="6">
        <f t="shared" si="2"/>
        <v>0</v>
      </c>
      <c r="I35" s="8"/>
      <c r="J35" s="8"/>
      <c r="K35" s="8"/>
      <c r="L35" s="8"/>
      <c r="M35" s="8"/>
      <c r="N35" s="8"/>
      <c r="O35" s="6">
        <f t="shared" si="3"/>
        <v>2022</v>
      </c>
      <c r="P35" s="6" t="b">
        <f t="shared" si="4"/>
        <v>0</v>
      </c>
      <c r="Q35" s="8"/>
      <c r="R35" s="6">
        <f t="shared" si="5"/>
        <v>2022</v>
      </c>
    </row>
    <row r="36" customFormat="1" customHeight="1" spans="1:18">
      <c r="A36" s="8"/>
      <c r="B36" s="8"/>
      <c r="C36" s="8"/>
      <c r="D36" s="6" t="b">
        <f t="shared" si="0"/>
        <v>0</v>
      </c>
      <c r="E36" s="8"/>
      <c r="F36" s="6">
        <f t="shared" si="1"/>
        <v>0</v>
      </c>
      <c r="G36" s="8"/>
      <c r="H36" s="6">
        <f t="shared" si="2"/>
        <v>0</v>
      </c>
      <c r="I36" s="8"/>
      <c r="J36" s="8"/>
      <c r="K36" s="8"/>
      <c r="L36" s="8"/>
      <c r="M36" s="8"/>
      <c r="N36" s="8"/>
      <c r="O36" s="6">
        <f t="shared" si="3"/>
        <v>2022</v>
      </c>
      <c r="P36" s="6" t="b">
        <f t="shared" si="4"/>
        <v>0</v>
      </c>
      <c r="Q36" s="8"/>
      <c r="R36" s="6">
        <f t="shared" si="5"/>
        <v>2022</v>
      </c>
    </row>
    <row r="37" customFormat="1" customHeight="1" spans="1:18">
      <c r="A37" s="8"/>
      <c r="B37" s="8"/>
      <c r="C37" s="8"/>
      <c r="D37" s="6" t="b">
        <f t="shared" si="0"/>
        <v>0</v>
      </c>
      <c r="E37" s="8"/>
      <c r="F37" s="6">
        <f t="shared" si="1"/>
        <v>0</v>
      </c>
      <c r="G37" s="8"/>
      <c r="H37" s="6">
        <f t="shared" si="2"/>
        <v>0</v>
      </c>
      <c r="I37" s="8"/>
      <c r="J37" s="8"/>
      <c r="K37" s="8"/>
      <c r="L37" s="8"/>
      <c r="M37" s="8"/>
      <c r="N37" s="8"/>
      <c r="O37" s="6">
        <f t="shared" si="3"/>
        <v>2022</v>
      </c>
      <c r="P37" s="6" t="b">
        <f t="shared" si="4"/>
        <v>0</v>
      </c>
      <c r="Q37" s="8"/>
      <c r="R37" s="6">
        <f t="shared" si="5"/>
        <v>2022</v>
      </c>
    </row>
    <row r="38" customFormat="1" customHeight="1" spans="1:18">
      <c r="A38" s="8"/>
      <c r="B38" s="8"/>
      <c r="C38" s="8"/>
      <c r="D38" s="8"/>
      <c r="E38" s="8"/>
      <c r="F38" s="6">
        <f t="shared" si="1"/>
        <v>0</v>
      </c>
      <c r="G38" s="8"/>
      <c r="H38" s="6">
        <f t="shared" si="2"/>
        <v>0</v>
      </c>
      <c r="I38" s="8"/>
      <c r="J38" s="8"/>
      <c r="K38" s="8"/>
      <c r="L38" s="8"/>
      <c r="M38" s="8"/>
      <c r="N38" s="8"/>
      <c r="O38" s="6">
        <f t="shared" si="3"/>
        <v>2022</v>
      </c>
      <c r="P38" s="6" t="b">
        <f t="shared" si="4"/>
        <v>0</v>
      </c>
      <c r="Q38" s="8"/>
      <c r="R38" s="6">
        <f t="shared" si="5"/>
        <v>2022</v>
      </c>
    </row>
    <row r="39" customFormat="1" customHeight="1" spans="1:18">
      <c r="A39" s="8"/>
      <c r="B39" s="8"/>
      <c r="C39" s="8"/>
      <c r="D39" s="8"/>
      <c r="E39" s="8"/>
      <c r="F39" s="6">
        <f t="shared" si="1"/>
        <v>0</v>
      </c>
      <c r="G39" s="8"/>
      <c r="H39" s="6">
        <f t="shared" si="2"/>
        <v>0</v>
      </c>
      <c r="I39" s="8"/>
      <c r="J39" s="8"/>
      <c r="K39" s="8"/>
      <c r="L39" s="8"/>
      <c r="M39" s="8"/>
      <c r="N39" s="8"/>
      <c r="O39" s="6">
        <f t="shared" si="3"/>
        <v>2022</v>
      </c>
      <c r="P39" s="6" t="b">
        <f t="shared" si="4"/>
        <v>0</v>
      </c>
      <c r="Q39" s="8"/>
      <c r="R39" s="6">
        <f t="shared" si="5"/>
        <v>2022</v>
      </c>
    </row>
    <row r="40" customFormat="1" customHeight="1" spans="1:18">
      <c r="A40" s="8"/>
      <c r="B40" s="8"/>
      <c r="C40" s="8"/>
      <c r="D40" s="8"/>
      <c r="E40" s="8"/>
      <c r="F40" s="6">
        <f t="shared" si="1"/>
        <v>0</v>
      </c>
      <c r="G40" s="8"/>
      <c r="H40" s="6">
        <f t="shared" si="2"/>
        <v>0</v>
      </c>
      <c r="I40" s="8"/>
      <c r="J40" s="8"/>
      <c r="K40" s="8"/>
      <c r="L40" s="8"/>
      <c r="M40" s="8"/>
      <c r="N40" s="8"/>
      <c r="O40" s="8"/>
      <c r="P40" s="6" t="b">
        <f t="shared" si="4"/>
        <v>0</v>
      </c>
      <c r="Q40" s="8"/>
      <c r="R40" s="6">
        <f t="shared" si="5"/>
        <v>0</v>
      </c>
    </row>
    <row r="41" customFormat="1" customHeight="1" spans="1:18">
      <c r="A41" s="8"/>
      <c r="B41" s="8"/>
      <c r="C41" s="8"/>
      <c r="D41" s="8"/>
      <c r="E41" s="8"/>
      <c r="F41" s="6">
        <f t="shared" si="1"/>
        <v>0</v>
      </c>
      <c r="G41" s="8"/>
      <c r="H41" s="6">
        <f t="shared" si="2"/>
        <v>0</v>
      </c>
      <c r="I41" s="8"/>
      <c r="J41" s="8"/>
      <c r="K41" s="8"/>
      <c r="L41" s="8"/>
      <c r="M41" s="8"/>
      <c r="N41" s="8"/>
      <c r="O41" s="8"/>
      <c r="P41" s="6" t="b">
        <f t="shared" si="4"/>
        <v>0</v>
      </c>
      <c r="Q41" s="8"/>
      <c r="R41" s="6">
        <f t="shared" si="5"/>
        <v>0</v>
      </c>
    </row>
    <row r="42" customFormat="1" customHeight="1" spans="1:18">
      <c r="A42" s="8"/>
      <c r="B42" s="8"/>
      <c r="C42" s="8"/>
      <c r="D42" s="8"/>
      <c r="E42" s="8"/>
      <c r="F42" s="6">
        <f t="shared" si="1"/>
        <v>0</v>
      </c>
      <c r="G42" s="8"/>
      <c r="H42" s="6">
        <f t="shared" si="2"/>
        <v>0</v>
      </c>
      <c r="I42" s="8"/>
      <c r="J42" s="8"/>
      <c r="K42" s="8"/>
      <c r="L42" s="8"/>
      <c r="M42" s="8"/>
      <c r="N42" s="8"/>
      <c r="O42" s="8"/>
      <c r="P42" s="6" t="b">
        <f t="shared" si="4"/>
        <v>0</v>
      </c>
      <c r="Q42" s="8"/>
      <c r="R42" s="6">
        <f t="shared" si="5"/>
        <v>0</v>
      </c>
    </row>
    <row r="43" customFormat="1" customHeight="1" spans="1:18">
      <c r="A43" s="8"/>
      <c r="B43" s="8"/>
      <c r="C43" s="8"/>
      <c r="D43" s="8"/>
      <c r="E43" s="8"/>
      <c r="F43" s="6">
        <f t="shared" si="1"/>
        <v>0</v>
      </c>
      <c r="G43" s="8"/>
      <c r="H43" s="6">
        <f t="shared" si="2"/>
        <v>0</v>
      </c>
      <c r="I43" s="8"/>
      <c r="J43" s="8"/>
      <c r="K43" s="8"/>
      <c r="L43" s="8"/>
      <c r="M43" s="8"/>
      <c r="N43" s="8"/>
      <c r="O43" s="8"/>
      <c r="P43" s="6" t="b">
        <f t="shared" si="4"/>
        <v>0</v>
      </c>
      <c r="Q43" s="8"/>
      <c r="R43" s="6">
        <f t="shared" si="5"/>
        <v>0</v>
      </c>
    </row>
    <row r="44" customFormat="1" customHeight="1" spans="1:18">
      <c r="A44" s="8"/>
      <c r="B44" s="8"/>
      <c r="C44" s="8"/>
      <c r="D44" s="8"/>
      <c r="E44" s="8"/>
      <c r="F44" s="6">
        <f t="shared" si="1"/>
        <v>0</v>
      </c>
      <c r="G44" s="8"/>
      <c r="H44" s="6">
        <f t="shared" si="2"/>
        <v>0</v>
      </c>
      <c r="I44" s="8"/>
      <c r="J44" s="8"/>
      <c r="K44" s="8"/>
      <c r="L44" s="8"/>
      <c r="M44" s="8"/>
      <c r="N44" s="8"/>
      <c r="O44" s="8"/>
      <c r="P44" s="6" t="b">
        <f t="shared" si="4"/>
        <v>0</v>
      </c>
      <c r="Q44" s="8"/>
      <c r="R44" s="8"/>
    </row>
    <row r="45" customFormat="1" customHeight="1" spans="1:18">
      <c r="A45" s="8"/>
      <c r="B45" s="8"/>
      <c r="C45" s="8"/>
      <c r="D45" s="8"/>
      <c r="E45" s="8"/>
      <c r="F45" s="6">
        <f t="shared" si="1"/>
        <v>0</v>
      </c>
      <c r="G45" s="8"/>
      <c r="H45" s="6">
        <f t="shared" si="2"/>
        <v>0</v>
      </c>
      <c r="I45" s="8"/>
      <c r="J45" s="8"/>
      <c r="K45" s="8"/>
      <c r="L45" s="8"/>
      <c r="M45" s="8"/>
      <c r="N45" s="8"/>
      <c r="O45" s="8"/>
      <c r="P45" s="6" t="b">
        <f t="shared" si="4"/>
        <v>0</v>
      </c>
      <c r="Q45" s="8"/>
      <c r="R45" s="8"/>
    </row>
    <row r="46" customFormat="1" customHeight="1" spans="1:18">
      <c r="A46" s="8"/>
      <c r="B46" s="8"/>
      <c r="C46" s="8"/>
      <c r="D46" s="8"/>
      <c r="E46" s="8"/>
      <c r="F46" s="6">
        <f t="shared" si="1"/>
        <v>0</v>
      </c>
      <c r="G46" s="8"/>
      <c r="H46" s="6">
        <f t="shared" si="2"/>
        <v>0</v>
      </c>
      <c r="I46" s="8"/>
      <c r="J46" s="8"/>
      <c r="K46" s="8"/>
      <c r="L46" s="8"/>
      <c r="M46" s="8"/>
      <c r="N46" s="8"/>
      <c r="O46" s="8"/>
      <c r="P46" s="6" t="b">
        <f t="shared" si="4"/>
        <v>0</v>
      </c>
      <c r="Q46" s="8"/>
      <c r="R46" s="8"/>
    </row>
    <row r="47" customFormat="1" customHeight="1" spans="1:18">
      <c r="A47" s="8"/>
      <c r="B47" s="8"/>
      <c r="C47" s="8"/>
      <c r="D47" s="8"/>
      <c r="E47" s="8"/>
      <c r="F47" s="6">
        <f t="shared" si="1"/>
        <v>0</v>
      </c>
      <c r="G47" s="8"/>
      <c r="H47" s="6">
        <f t="shared" si="2"/>
        <v>0</v>
      </c>
      <c r="I47" s="8"/>
      <c r="J47" s="8"/>
      <c r="K47" s="8"/>
      <c r="L47" s="8"/>
      <c r="M47" s="8"/>
      <c r="N47" s="8"/>
      <c r="O47" s="8"/>
      <c r="P47" s="6" t="b">
        <f t="shared" si="4"/>
        <v>0</v>
      </c>
      <c r="Q47" s="8"/>
      <c r="R47" s="8"/>
    </row>
    <row r="48" customFormat="1" customHeight="1" spans="1:18">
      <c r="A48" s="8"/>
      <c r="B48" s="8"/>
      <c r="C48" s="8"/>
      <c r="D48" s="8"/>
      <c r="E48" s="8"/>
      <c r="F48" s="6">
        <f t="shared" si="1"/>
        <v>0</v>
      </c>
      <c r="G48" s="8"/>
      <c r="H48" s="6">
        <f t="shared" si="2"/>
        <v>0</v>
      </c>
      <c r="I48" s="8"/>
      <c r="J48" s="8"/>
      <c r="K48" s="8"/>
      <c r="L48" s="8"/>
      <c r="M48" s="8"/>
      <c r="N48" s="8"/>
      <c r="O48" s="8"/>
      <c r="P48" s="6" t="b">
        <f t="shared" si="4"/>
        <v>0</v>
      </c>
      <c r="Q48" s="8"/>
      <c r="R48" s="8"/>
    </row>
    <row r="49" customFormat="1" customHeight="1" spans="1:18">
      <c r="A49" s="8"/>
      <c r="B49" s="8"/>
      <c r="C49" s="8"/>
      <c r="D49" s="8"/>
      <c r="E49" s="8"/>
      <c r="F49" s="6">
        <f t="shared" si="1"/>
        <v>0</v>
      </c>
      <c r="G49" s="8"/>
      <c r="H49" s="6">
        <f t="shared" si="2"/>
        <v>0</v>
      </c>
      <c r="I49" s="8"/>
      <c r="J49" s="8"/>
      <c r="K49" s="8"/>
      <c r="L49" s="8"/>
      <c r="M49" s="8"/>
      <c r="N49" s="8"/>
      <c r="O49" s="8"/>
      <c r="P49" s="8"/>
      <c r="Q49" s="8"/>
      <c r="R49" s="8"/>
    </row>
    <row r="50" customFormat="1" customHeight="1" spans="1:18">
      <c r="A50" s="8"/>
      <c r="B50" s="8"/>
      <c r="C50" s="8"/>
      <c r="D50" s="8"/>
      <c r="E50" s="8"/>
      <c r="F50" s="6">
        <f t="shared" si="1"/>
        <v>0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customFormat="1" customHeight="1" spans="1:18">
      <c r="A51" s="8"/>
      <c r="B51" s="8"/>
      <c r="C51" s="8"/>
      <c r="D51" s="8"/>
      <c r="E51" s="8"/>
      <c r="F51" s="6">
        <f t="shared" si="1"/>
        <v>0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customFormat="1" customHeight="1" spans="1:18">
      <c r="A52" s="8"/>
      <c r="B52" s="8"/>
      <c r="C52" s="8"/>
      <c r="D52" s="8"/>
      <c r="E52" s="8"/>
      <c r="F52" s="6">
        <f t="shared" si="1"/>
        <v>0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customFormat="1" customHeight="1" spans="1:18">
      <c r="A53" s="8"/>
      <c r="B53" s="8"/>
      <c r="C53" s="8"/>
      <c r="D53" s="8"/>
      <c r="E53" s="8"/>
      <c r="F53" s="6">
        <f t="shared" si="1"/>
        <v>0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customFormat="1" customHeight="1" spans="1:18">
      <c r="A54" s="8"/>
      <c r="B54" s="8"/>
      <c r="C54" s="8"/>
      <c r="D54" s="8"/>
      <c r="E54" s="8"/>
      <c r="F54" s="6">
        <f t="shared" si="1"/>
        <v>0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customFormat="1" customHeight="1" spans="1:18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customFormat="1" customHeight="1" spans="1:18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customFormat="1" customHeight="1" spans="1:18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customFormat="1" customHeight="1" spans="1:1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customFormat="1" customHeight="1" spans="1:1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customFormat="1" customHeight="1" spans="1:18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customFormat="1" customHeight="1" spans="1:18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customFormat="1" customHeight="1" spans="1:1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customFormat="1" customHeight="1" spans="1:18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customFormat="1" customHeight="1" spans="1:18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customFormat="1" customHeight="1" spans="1:1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customFormat="1" customHeight="1" spans="1:18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customFormat="1" customHeight="1" spans="1:18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customFormat="1" customHeight="1" spans="1:18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customFormat="1" customHeight="1" spans="1:18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customFormat="1" customHeight="1" spans="1:18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customFormat="1" customHeight="1" spans="1:18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customFormat="1" customHeight="1" spans="1:18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customFormat="1" customHeight="1" spans="1:18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customFormat="1" customHeight="1" spans="1:18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</sheetData>
  <mergeCells count="18">
    <mergeCell ref="A1:I1"/>
    <mergeCell ref="A2:H2"/>
    <mergeCell ref="L3:N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O3:O4"/>
    <mergeCell ref="P3:P4"/>
    <mergeCell ref="Q3:Q4"/>
    <mergeCell ref="R3:R4"/>
  </mergeCells>
  <dataValidations count="1">
    <dataValidation type="list" allowBlank="1" showInputMessage="1" showErrorMessage="1" sqref="C$1:C$1048576">
      <formula1>"正高,副高,处级,中级"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4"/>
  <sheetViews>
    <sheetView workbookViewId="0">
      <selection activeCell="A1" sqref="$A1:$XFD1048576"/>
    </sheetView>
  </sheetViews>
  <sheetFormatPr defaultColWidth="13.4444444444444" defaultRowHeight="23" customHeight="1"/>
  <cols>
    <col min="1" max="32" width="13.4444444444444" customWidth="1"/>
    <col min="33" max="33" width="9.77777777777778" customWidth="1"/>
    <col min="34" max="64" width="13.4444444444444" customWidth="1"/>
    <col min="65" max="65" width="9.77777777777778" customWidth="1"/>
    <col min="66" max="96" width="13.4444444444444" customWidth="1"/>
    <col min="97" max="97" width="9.77777777777778" customWidth="1"/>
    <col min="98" max="128" width="13.4444444444444" customWidth="1"/>
    <col min="129" max="129" width="9.77777777777778" customWidth="1"/>
    <col min="130" max="160" width="13.4444444444444" customWidth="1"/>
    <col min="161" max="161" width="9.77777777777778" customWidth="1"/>
    <col min="162" max="192" width="13.4444444444444" customWidth="1"/>
    <col min="193" max="193" width="9.77777777777778" customWidth="1"/>
    <col min="194" max="16384" width="13.4444444444444" customWidth="1"/>
  </cols>
  <sheetData>
    <row r="1" customFormat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1" customHeight="1" spans="1:9">
      <c r="A2" s="2" t="s">
        <v>39</v>
      </c>
      <c r="B2" s="2"/>
      <c r="C2" s="2"/>
      <c r="D2" s="2"/>
      <c r="E2" s="2"/>
      <c r="F2" s="2"/>
      <c r="G2" s="2"/>
      <c r="H2" s="2"/>
      <c r="I2" s="9"/>
    </row>
    <row r="3" customFormat="1" customHeight="1" spans="1:18">
      <c r="A3" s="3" t="s">
        <v>2</v>
      </c>
      <c r="B3" s="3" t="s">
        <v>3</v>
      </c>
      <c r="C3" s="3" t="s">
        <v>5</v>
      </c>
      <c r="D3" s="3" t="s">
        <v>6</v>
      </c>
      <c r="E3" s="3" t="s">
        <v>28</v>
      </c>
      <c r="F3" s="3" t="s">
        <v>29</v>
      </c>
      <c r="G3" s="3" t="s">
        <v>7</v>
      </c>
      <c r="H3" s="3" t="s">
        <v>30</v>
      </c>
      <c r="I3" s="3" t="s">
        <v>31</v>
      </c>
      <c r="J3" s="10" t="s">
        <v>32</v>
      </c>
      <c r="K3" s="10" t="s">
        <v>33</v>
      </c>
      <c r="L3" s="10" t="s">
        <v>11</v>
      </c>
      <c r="M3" s="10"/>
      <c r="N3" s="10"/>
      <c r="O3" s="10" t="s">
        <v>12</v>
      </c>
      <c r="P3" s="10" t="s">
        <v>13</v>
      </c>
      <c r="Q3" s="12" t="s">
        <v>16</v>
      </c>
      <c r="R3" s="10" t="s">
        <v>17</v>
      </c>
    </row>
    <row r="4" customFormat="1" ht="45" customHeight="1" spans="1:18">
      <c r="A4" s="3"/>
      <c r="B4" s="3"/>
      <c r="C4" s="3"/>
      <c r="D4" s="3"/>
      <c r="E4" s="3"/>
      <c r="F4" s="3"/>
      <c r="G4" s="3"/>
      <c r="H4" s="3"/>
      <c r="I4" s="3"/>
      <c r="J4" s="10"/>
      <c r="K4" s="10"/>
      <c r="L4" s="10" t="s">
        <v>18</v>
      </c>
      <c r="M4" s="10" t="s">
        <v>34</v>
      </c>
      <c r="N4" s="10" t="s">
        <v>35</v>
      </c>
      <c r="O4" s="10"/>
      <c r="P4" s="10"/>
      <c r="Q4" s="12"/>
      <c r="R4" s="10"/>
    </row>
    <row r="5" customFormat="1" customHeight="1" spans="1:18">
      <c r="A5" s="4">
        <v>1</v>
      </c>
      <c r="B5" s="5" t="s">
        <v>36</v>
      </c>
      <c r="C5" s="5" t="s">
        <v>23</v>
      </c>
      <c r="D5" s="6">
        <f t="shared" ref="D5:D37" si="0">IF(C5="正高",140,IF(C5="副高",105,IF(C5="处级",105,IF(C5="中级",90,IF(C5="初级",85)))))</f>
        <v>140</v>
      </c>
      <c r="E5" s="7">
        <v>55.37</v>
      </c>
      <c r="F5" s="6">
        <f t="shared" ref="F5:F54" si="1">D5-E5</f>
        <v>84.63</v>
      </c>
      <c r="G5" s="6">
        <f>IF(K5&gt;1993,(0),IF(K5&lt;=1993,(1993-K5+1)))</f>
        <v>9</v>
      </c>
      <c r="H5" s="6">
        <f t="shared" ref="H5:H49" si="2">(633+G5*6)*F5</f>
        <v>58140.81</v>
      </c>
      <c r="I5" s="7">
        <v>31261</v>
      </c>
      <c r="J5" s="11">
        <v>1981</v>
      </c>
      <c r="K5" s="11">
        <v>1985</v>
      </c>
      <c r="L5" s="11">
        <v>1993</v>
      </c>
      <c r="M5" s="11">
        <v>1998</v>
      </c>
      <c r="N5" s="11">
        <v>2020</v>
      </c>
      <c r="O5" s="6">
        <f t="shared" ref="O5:O39" si="3">IF(J5="",(2021-K5+1),(2021-J5+1))</f>
        <v>41</v>
      </c>
      <c r="P5" s="6">
        <f t="shared" ref="P5:P48" si="4">IF(C5="正高",(2021-N5+1)*2.5+(N5-M5)*2+(M5-L5)*1.5,IF(C5="副高",(2021-M5+1)*2+(M5-L5)*1.5,IF(C5="中级",(2021-L5+1)*1.5)))</f>
        <v>56.5</v>
      </c>
      <c r="Q5" s="11">
        <v>3</v>
      </c>
      <c r="R5" s="6">
        <f t="shared" ref="R5:R43" si="5">(O5+P5+Q5)</f>
        <v>100.5</v>
      </c>
    </row>
    <row r="6" customFormat="1" customHeight="1" spans="1:18">
      <c r="A6" s="8"/>
      <c r="B6" s="8"/>
      <c r="C6" s="8" t="s">
        <v>37</v>
      </c>
      <c r="D6" s="6">
        <f t="shared" si="0"/>
        <v>105</v>
      </c>
      <c r="E6" s="8"/>
      <c r="F6" s="6">
        <f t="shared" si="1"/>
        <v>105</v>
      </c>
      <c r="G6" s="8"/>
      <c r="H6" s="6">
        <f t="shared" si="2"/>
        <v>66465</v>
      </c>
      <c r="I6" s="8"/>
      <c r="J6" s="8"/>
      <c r="K6" s="8"/>
      <c r="L6" s="8"/>
      <c r="M6" s="8"/>
      <c r="N6" s="8"/>
      <c r="O6" s="6">
        <f t="shared" si="3"/>
        <v>2022</v>
      </c>
      <c r="P6" s="6" t="b">
        <f t="shared" si="4"/>
        <v>0</v>
      </c>
      <c r="Q6" s="8"/>
      <c r="R6" s="6">
        <f t="shared" si="5"/>
        <v>2022</v>
      </c>
    </row>
    <row r="7" customFormat="1" customHeight="1" spans="1:18">
      <c r="A7" s="8"/>
      <c r="B7" s="8"/>
      <c r="C7" s="8" t="s">
        <v>38</v>
      </c>
      <c r="D7" s="6">
        <f t="shared" si="0"/>
        <v>105</v>
      </c>
      <c r="E7" s="8"/>
      <c r="F7" s="6">
        <f t="shared" si="1"/>
        <v>105</v>
      </c>
      <c r="G7" s="8"/>
      <c r="H7" s="6">
        <f t="shared" si="2"/>
        <v>66465</v>
      </c>
      <c r="I7" s="8"/>
      <c r="J7" s="8"/>
      <c r="K7" s="8"/>
      <c r="L7" s="8"/>
      <c r="M7" s="8"/>
      <c r="N7" s="8"/>
      <c r="O7" s="6">
        <f t="shared" si="3"/>
        <v>2022</v>
      </c>
      <c r="P7" s="6">
        <f t="shared" si="4"/>
        <v>4044</v>
      </c>
      <c r="Q7" s="8"/>
      <c r="R7" s="6">
        <f t="shared" si="5"/>
        <v>6066</v>
      </c>
    </row>
    <row r="8" customFormat="1" customHeight="1" spans="1:18">
      <c r="A8" s="8"/>
      <c r="B8" s="8"/>
      <c r="C8" s="8"/>
      <c r="D8" s="6" t="b">
        <f t="shared" si="0"/>
        <v>0</v>
      </c>
      <c r="E8" s="8"/>
      <c r="F8" s="6">
        <f t="shared" si="1"/>
        <v>0</v>
      </c>
      <c r="G8" s="8"/>
      <c r="H8" s="6">
        <f t="shared" si="2"/>
        <v>0</v>
      </c>
      <c r="I8" s="8"/>
      <c r="J8" s="8"/>
      <c r="K8" s="8"/>
      <c r="L8" s="8"/>
      <c r="M8" s="8"/>
      <c r="N8" s="8"/>
      <c r="O8" s="6">
        <f t="shared" si="3"/>
        <v>2022</v>
      </c>
      <c r="P8" s="6" t="b">
        <f t="shared" si="4"/>
        <v>0</v>
      </c>
      <c r="Q8" s="8"/>
      <c r="R8" s="6">
        <f t="shared" si="5"/>
        <v>2022</v>
      </c>
    </row>
    <row r="9" customFormat="1" customHeight="1" spans="1:18">
      <c r="A9" s="8"/>
      <c r="B9" s="8"/>
      <c r="C9" s="8"/>
      <c r="D9" s="6" t="b">
        <f t="shared" si="0"/>
        <v>0</v>
      </c>
      <c r="E9" s="8"/>
      <c r="F9" s="6">
        <f t="shared" si="1"/>
        <v>0</v>
      </c>
      <c r="G9" s="8"/>
      <c r="H9" s="6">
        <f t="shared" si="2"/>
        <v>0</v>
      </c>
      <c r="I9" s="8"/>
      <c r="J9" s="8"/>
      <c r="K9" s="8"/>
      <c r="L9" s="8"/>
      <c r="M9" s="8"/>
      <c r="N9" s="8"/>
      <c r="O9" s="6">
        <f t="shared" si="3"/>
        <v>2022</v>
      </c>
      <c r="P9" s="6" t="b">
        <f t="shared" si="4"/>
        <v>0</v>
      </c>
      <c r="Q9" s="8"/>
      <c r="R9" s="6">
        <f t="shared" si="5"/>
        <v>2022</v>
      </c>
    </row>
    <row r="10" customFormat="1" customHeight="1" spans="1:18">
      <c r="A10" s="8"/>
      <c r="B10" s="8"/>
      <c r="C10" s="8"/>
      <c r="D10" s="6" t="b">
        <f t="shared" si="0"/>
        <v>0</v>
      </c>
      <c r="E10" s="8"/>
      <c r="F10" s="6">
        <f t="shared" si="1"/>
        <v>0</v>
      </c>
      <c r="G10" s="8"/>
      <c r="H10" s="6">
        <f t="shared" si="2"/>
        <v>0</v>
      </c>
      <c r="I10" s="8"/>
      <c r="J10" s="8"/>
      <c r="K10" s="8"/>
      <c r="L10" s="8"/>
      <c r="M10" s="8"/>
      <c r="N10" s="8"/>
      <c r="O10" s="6">
        <f t="shared" si="3"/>
        <v>2022</v>
      </c>
      <c r="P10" s="6" t="b">
        <f t="shared" si="4"/>
        <v>0</v>
      </c>
      <c r="Q10" s="8"/>
      <c r="R10" s="6">
        <f t="shared" si="5"/>
        <v>2022</v>
      </c>
    </row>
    <row r="11" customFormat="1" customHeight="1" spans="1:18">
      <c r="A11" s="8"/>
      <c r="B11" s="8"/>
      <c r="C11" s="8"/>
      <c r="D11" s="6" t="b">
        <f t="shared" si="0"/>
        <v>0</v>
      </c>
      <c r="E11" s="8"/>
      <c r="F11" s="6">
        <f t="shared" si="1"/>
        <v>0</v>
      </c>
      <c r="G11" s="8"/>
      <c r="H11" s="6">
        <f t="shared" si="2"/>
        <v>0</v>
      </c>
      <c r="I11" s="8"/>
      <c r="J11" s="8"/>
      <c r="K11" s="8"/>
      <c r="L11" s="8"/>
      <c r="M11" s="8"/>
      <c r="N11" s="8"/>
      <c r="O11" s="6">
        <f t="shared" si="3"/>
        <v>2022</v>
      </c>
      <c r="P11" s="6" t="b">
        <f t="shared" si="4"/>
        <v>0</v>
      </c>
      <c r="Q11" s="8"/>
      <c r="R11" s="6">
        <f t="shared" si="5"/>
        <v>2022</v>
      </c>
    </row>
    <row r="12" customFormat="1" customHeight="1" spans="1:18">
      <c r="A12" s="8"/>
      <c r="B12" s="8"/>
      <c r="C12" s="8"/>
      <c r="D12" s="6" t="b">
        <f t="shared" si="0"/>
        <v>0</v>
      </c>
      <c r="E12" s="8"/>
      <c r="F12" s="6">
        <f t="shared" si="1"/>
        <v>0</v>
      </c>
      <c r="G12" s="8"/>
      <c r="H12" s="6">
        <f t="shared" si="2"/>
        <v>0</v>
      </c>
      <c r="I12" s="8"/>
      <c r="J12" s="8"/>
      <c r="K12" s="8"/>
      <c r="L12" s="8"/>
      <c r="M12" s="8"/>
      <c r="N12" s="8"/>
      <c r="O12" s="6">
        <f t="shared" si="3"/>
        <v>2022</v>
      </c>
      <c r="P12" s="6" t="b">
        <f t="shared" si="4"/>
        <v>0</v>
      </c>
      <c r="Q12" s="8"/>
      <c r="R12" s="6">
        <f t="shared" si="5"/>
        <v>2022</v>
      </c>
    </row>
    <row r="13" customFormat="1" customHeight="1" spans="1:18">
      <c r="A13" s="8"/>
      <c r="B13" s="8"/>
      <c r="C13" s="8"/>
      <c r="D13" s="6" t="b">
        <f t="shared" si="0"/>
        <v>0</v>
      </c>
      <c r="E13" s="8"/>
      <c r="F13" s="6">
        <f t="shared" si="1"/>
        <v>0</v>
      </c>
      <c r="G13" s="8"/>
      <c r="H13" s="6">
        <f t="shared" si="2"/>
        <v>0</v>
      </c>
      <c r="I13" s="8"/>
      <c r="J13" s="8"/>
      <c r="K13" s="8"/>
      <c r="L13" s="8"/>
      <c r="M13" s="8"/>
      <c r="N13" s="8"/>
      <c r="O13" s="6">
        <f t="shared" si="3"/>
        <v>2022</v>
      </c>
      <c r="P13" s="6" t="b">
        <f t="shared" si="4"/>
        <v>0</v>
      </c>
      <c r="Q13" s="8"/>
      <c r="R13" s="6">
        <f t="shared" si="5"/>
        <v>2022</v>
      </c>
    </row>
    <row r="14" customFormat="1" customHeight="1" spans="1:18">
      <c r="A14" s="8"/>
      <c r="B14" s="8"/>
      <c r="C14" s="8"/>
      <c r="D14" s="6" t="b">
        <f t="shared" si="0"/>
        <v>0</v>
      </c>
      <c r="E14" s="8"/>
      <c r="F14" s="6">
        <f t="shared" si="1"/>
        <v>0</v>
      </c>
      <c r="G14" s="8"/>
      <c r="H14" s="6">
        <f t="shared" si="2"/>
        <v>0</v>
      </c>
      <c r="I14" s="8"/>
      <c r="J14" s="8"/>
      <c r="K14" s="8"/>
      <c r="L14" s="8"/>
      <c r="M14" s="8"/>
      <c r="N14" s="8"/>
      <c r="O14" s="6">
        <f t="shared" si="3"/>
        <v>2022</v>
      </c>
      <c r="P14" s="6" t="b">
        <f t="shared" si="4"/>
        <v>0</v>
      </c>
      <c r="Q14" s="8"/>
      <c r="R14" s="6">
        <f t="shared" si="5"/>
        <v>2022</v>
      </c>
    </row>
    <row r="15" customFormat="1" customHeight="1" spans="1:18">
      <c r="A15" s="8"/>
      <c r="B15" s="8"/>
      <c r="C15" s="8"/>
      <c r="D15" s="6" t="b">
        <f t="shared" si="0"/>
        <v>0</v>
      </c>
      <c r="E15" s="8"/>
      <c r="F15" s="6">
        <f t="shared" si="1"/>
        <v>0</v>
      </c>
      <c r="G15" s="8"/>
      <c r="H15" s="6">
        <f t="shared" si="2"/>
        <v>0</v>
      </c>
      <c r="I15" s="8"/>
      <c r="J15" s="8"/>
      <c r="K15" s="8"/>
      <c r="L15" s="8"/>
      <c r="M15" s="8"/>
      <c r="N15" s="8"/>
      <c r="O15" s="6">
        <f t="shared" si="3"/>
        <v>2022</v>
      </c>
      <c r="P15" s="6" t="b">
        <f t="shared" si="4"/>
        <v>0</v>
      </c>
      <c r="Q15" s="8"/>
      <c r="R15" s="6">
        <f t="shared" si="5"/>
        <v>2022</v>
      </c>
    </row>
    <row r="16" customFormat="1" customHeight="1" spans="1:18">
      <c r="A16" s="8"/>
      <c r="B16" s="8"/>
      <c r="C16" s="8"/>
      <c r="D16" s="6" t="b">
        <f t="shared" si="0"/>
        <v>0</v>
      </c>
      <c r="E16" s="8"/>
      <c r="F16" s="6">
        <f t="shared" si="1"/>
        <v>0</v>
      </c>
      <c r="G16" s="8"/>
      <c r="H16" s="6">
        <f t="shared" si="2"/>
        <v>0</v>
      </c>
      <c r="I16" s="8"/>
      <c r="J16" s="8"/>
      <c r="K16" s="8"/>
      <c r="L16" s="8"/>
      <c r="M16" s="8"/>
      <c r="N16" s="8"/>
      <c r="O16" s="6">
        <f t="shared" si="3"/>
        <v>2022</v>
      </c>
      <c r="P16" s="6" t="b">
        <f t="shared" si="4"/>
        <v>0</v>
      </c>
      <c r="Q16" s="8"/>
      <c r="R16" s="6">
        <f t="shared" si="5"/>
        <v>2022</v>
      </c>
    </row>
    <row r="17" customFormat="1" customHeight="1" spans="1:18">
      <c r="A17" s="8"/>
      <c r="B17" s="8"/>
      <c r="C17" s="8"/>
      <c r="D17" s="6" t="b">
        <f t="shared" si="0"/>
        <v>0</v>
      </c>
      <c r="E17" s="8"/>
      <c r="F17" s="6">
        <f t="shared" si="1"/>
        <v>0</v>
      </c>
      <c r="G17" s="8"/>
      <c r="H17" s="6">
        <f t="shared" si="2"/>
        <v>0</v>
      </c>
      <c r="I17" s="8"/>
      <c r="J17" s="8"/>
      <c r="K17" s="8"/>
      <c r="L17" s="8"/>
      <c r="M17" s="8"/>
      <c r="N17" s="8"/>
      <c r="O17" s="6">
        <f t="shared" si="3"/>
        <v>2022</v>
      </c>
      <c r="P17" s="6" t="b">
        <f t="shared" si="4"/>
        <v>0</v>
      </c>
      <c r="Q17" s="8"/>
      <c r="R17" s="6">
        <f t="shared" si="5"/>
        <v>2022</v>
      </c>
    </row>
    <row r="18" customFormat="1" customHeight="1" spans="1:18">
      <c r="A18" s="8"/>
      <c r="B18" s="8"/>
      <c r="C18" s="8"/>
      <c r="D18" s="6" t="b">
        <f t="shared" si="0"/>
        <v>0</v>
      </c>
      <c r="E18" s="8"/>
      <c r="F18" s="6">
        <f t="shared" si="1"/>
        <v>0</v>
      </c>
      <c r="G18" s="8"/>
      <c r="H18" s="6">
        <f t="shared" si="2"/>
        <v>0</v>
      </c>
      <c r="I18" s="8"/>
      <c r="J18" s="8"/>
      <c r="K18" s="8"/>
      <c r="L18" s="8"/>
      <c r="M18" s="8"/>
      <c r="N18" s="8"/>
      <c r="O18" s="6">
        <f t="shared" si="3"/>
        <v>2022</v>
      </c>
      <c r="P18" s="6" t="b">
        <f t="shared" si="4"/>
        <v>0</v>
      </c>
      <c r="Q18" s="8"/>
      <c r="R18" s="6">
        <f t="shared" si="5"/>
        <v>2022</v>
      </c>
    </row>
    <row r="19" customFormat="1" customHeight="1" spans="1:18">
      <c r="A19" s="8"/>
      <c r="B19" s="8"/>
      <c r="C19" s="8"/>
      <c r="D19" s="6" t="b">
        <f t="shared" si="0"/>
        <v>0</v>
      </c>
      <c r="E19" s="8"/>
      <c r="F19" s="6">
        <f t="shared" si="1"/>
        <v>0</v>
      </c>
      <c r="G19" s="8"/>
      <c r="H19" s="6">
        <f t="shared" si="2"/>
        <v>0</v>
      </c>
      <c r="I19" s="8"/>
      <c r="J19" s="8"/>
      <c r="K19" s="8"/>
      <c r="L19" s="8"/>
      <c r="M19" s="8"/>
      <c r="N19" s="8"/>
      <c r="O19" s="6">
        <f t="shared" si="3"/>
        <v>2022</v>
      </c>
      <c r="P19" s="6" t="b">
        <f t="shared" si="4"/>
        <v>0</v>
      </c>
      <c r="Q19" s="8"/>
      <c r="R19" s="6">
        <f t="shared" si="5"/>
        <v>2022</v>
      </c>
    </row>
    <row r="20" customFormat="1" customHeight="1" spans="1:18">
      <c r="A20" s="8"/>
      <c r="B20" s="8"/>
      <c r="C20" s="8"/>
      <c r="D20" s="6" t="b">
        <f t="shared" si="0"/>
        <v>0</v>
      </c>
      <c r="E20" s="8"/>
      <c r="F20" s="6">
        <f t="shared" si="1"/>
        <v>0</v>
      </c>
      <c r="G20" s="8"/>
      <c r="H20" s="6">
        <f t="shared" si="2"/>
        <v>0</v>
      </c>
      <c r="I20" s="8"/>
      <c r="J20" s="8"/>
      <c r="K20" s="8"/>
      <c r="L20" s="8"/>
      <c r="M20" s="8"/>
      <c r="N20" s="8"/>
      <c r="O20" s="6">
        <f t="shared" si="3"/>
        <v>2022</v>
      </c>
      <c r="P20" s="6" t="b">
        <f t="shared" si="4"/>
        <v>0</v>
      </c>
      <c r="Q20" s="8"/>
      <c r="R20" s="6">
        <f t="shared" si="5"/>
        <v>2022</v>
      </c>
    </row>
    <row r="21" customFormat="1" customHeight="1" spans="1:18">
      <c r="A21" s="8"/>
      <c r="B21" s="8"/>
      <c r="C21" s="8"/>
      <c r="D21" s="6" t="b">
        <f t="shared" si="0"/>
        <v>0</v>
      </c>
      <c r="E21" s="8"/>
      <c r="F21" s="6">
        <f t="shared" si="1"/>
        <v>0</v>
      </c>
      <c r="G21" s="8"/>
      <c r="H21" s="6">
        <f t="shared" si="2"/>
        <v>0</v>
      </c>
      <c r="I21" s="8"/>
      <c r="J21" s="8"/>
      <c r="K21" s="8"/>
      <c r="L21" s="8"/>
      <c r="M21" s="8"/>
      <c r="N21" s="8"/>
      <c r="O21" s="6">
        <f t="shared" si="3"/>
        <v>2022</v>
      </c>
      <c r="P21" s="6" t="b">
        <f t="shared" si="4"/>
        <v>0</v>
      </c>
      <c r="Q21" s="8"/>
      <c r="R21" s="6">
        <f t="shared" si="5"/>
        <v>2022</v>
      </c>
    </row>
    <row r="22" customFormat="1" customHeight="1" spans="1:18">
      <c r="A22" s="8"/>
      <c r="B22" s="8"/>
      <c r="C22" s="8"/>
      <c r="D22" s="6" t="b">
        <f t="shared" si="0"/>
        <v>0</v>
      </c>
      <c r="E22" s="8"/>
      <c r="F22" s="6">
        <f t="shared" si="1"/>
        <v>0</v>
      </c>
      <c r="G22" s="8"/>
      <c r="H22" s="6">
        <f t="shared" si="2"/>
        <v>0</v>
      </c>
      <c r="I22" s="8"/>
      <c r="J22" s="8"/>
      <c r="K22" s="8"/>
      <c r="L22" s="8"/>
      <c r="M22" s="8"/>
      <c r="N22" s="8"/>
      <c r="O22" s="6">
        <f t="shared" si="3"/>
        <v>2022</v>
      </c>
      <c r="P22" s="6" t="b">
        <f t="shared" si="4"/>
        <v>0</v>
      </c>
      <c r="Q22" s="8"/>
      <c r="R22" s="6">
        <f t="shared" si="5"/>
        <v>2022</v>
      </c>
    </row>
    <row r="23" customFormat="1" customHeight="1" spans="1:18">
      <c r="A23" s="8"/>
      <c r="B23" s="8"/>
      <c r="C23" s="8"/>
      <c r="D23" s="6" t="b">
        <f t="shared" si="0"/>
        <v>0</v>
      </c>
      <c r="E23" s="8"/>
      <c r="F23" s="6">
        <f t="shared" si="1"/>
        <v>0</v>
      </c>
      <c r="G23" s="8"/>
      <c r="H23" s="6">
        <f t="shared" si="2"/>
        <v>0</v>
      </c>
      <c r="I23" s="8"/>
      <c r="J23" s="8"/>
      <c r="K23" s="8"/>
      <c r="L23" s="8"/>
      <c r="M23" s="8"/>
      <c r="N23" s="8"/>
      <c r="O23" s="6">
        <f t="shared" si="3"/>
        <v>2022</v>
      </c>
      <c r="P23" s="6" t="b">
        <f t="shared" si="4"/>
        <v>0</v>
      </c>
      <c r="Q23" s="8"/>
      <c r="R23" s="6">
        <f t="shared" si="5"/>
        <v>2022</v>
      </c>
    </row>
    <row r="24" customFormat="1" customHeight="1" spans="1:18">
      <c r="A24" s="8"/>
      <c r="B24" s="8"/>
      <c r="C24" s="8"/>
      <c r="D24" s="6" t="b">
        <f t="shared" si="0"/>
        <v>0</v>
      </c>
      <c r="E24" s="8"/>
      <c r="F24" s="6">
        <f t="shared" si="1"/>
        <v>0</v>
      </c>
      <c r="G24" s="8"/>
      <c r="H24" s="6">
        <f t="shared" si="2"/>
        <v>0</v>
      </c>
      <c r="I24" s="8"/>
      <c r="J24" s="8"/>
      <c r="K24" s="8"/>
      <c r="L24" s="8"/>
      <c r="M24" s="8"/>
      <c r="N24" s="8"/>
      <c r="O24" s="6">
        <f t="shared" si="3"/>
        <v>2022</v>
      </c>
      <c r="P24" s="6" t="b">
        <f t="shared" si="4"/>
        <v>0</v>
      </c>
      <c r="Q24" s="8"/>
      <c r="R24" s="6">
        <f t="shared" si="5"/>
        <v>2022</v>
      </c>
    </row>
    <row r="25" customFormat="1" customHeight="1" spans="1:18">
      <c r="A25" s="8"/>
      <c r="B25" s="8"/>
      <c r="C25" s="8"/>
      <c r="D25" s="6" t="b">
        <f t="shared" si="0"/>
        <v>0</v>
      </c>
      <c r="E25" s="8"/>
      <c r="F25" s="6">
        <f t="shared" si="1"/>
        <v>0</v>
      </c>
      <c r="G25" s="8"/>
      <c r="H25" s="6">
        <f t="shared" si="2"/>
        <v>0</v>
      </c>
      <c r="I25" s="8"/>
      <c r="J25" s="8"/>
      <c r="K25" s="8"/>
      <c r="L25" s="8"/>
      <c r="M25" s="8"/>
      <c r="N25" s="8"/>
      <c r="O25" s="6">
        <f t="shared" si="3"/>
        <v>2022</v>
      </c>
      <c r="P25" s="6" t="b">
        <f t="shared" si="4"/>
        <v>0</v>
      </c>
      <c r="Q25" s="8"/>
      <c r="R25" s="6">
        <f t="shared" si="5"/>
        <v>2022</v>
      </c>
    </row>
    <row r="26" customFormat="1" customHeight="1" spans="1:18">
      <c r="A26" s="8"/>
      <c r="B26" s="8"/>
      <c r="C26" s="8"/>
      <c r="D26" s="6" t="b">
        <f t="shared" si="0"/>
        <v>0</v>
      </c>
      <c r="E26" s="8"/>
      <c r="F26" s="6">
        <f t="shared" si="1"/>
        <v>0</v>
      </c>
      <c r="G26" s="8"/>
      <c r="H26" s="6">
        <f t="shared" si="2"/>
        <v>0</v>
      </c>
      <c r="I26" s="8"/>
      <c r="J26" s="8"/>
      <c r="K26" s="8"/>
      <c r="L26" s="8"/>
      <c r="M26" s="8"/>
      <c r="N26" s="8"/>
      <c r="O26" s="6">
        <f t="shared" si="3"/>
        <v>2022</v>
      </c>
      <c r="P26" s="6" t="b">
        <f t="shared" si="4"/>
        <v>0</v>
      </c>
      <c r="Q26" s="8"/>
      <c r="R26" s="6">
        <f t="shared" si="5"/>
        <v>2022</v>
      </c>
    </row>
    <row r="27" customFormat="1" customHeight="1" spans="1:18">
      <c r="A27" s="8"/>
      <c r="B27" s="8"/>
      <c r="C27" s="8"/>
      <c r="D27" s="6" t="b">
        <f t="shared" si="0"/>
        <v>0</v>
      </c>
      <c r="E27" s="8"/>
      <c r="F27" s="6">
        <f t="shared" si="1"/>
        <v>0</v>
      </c>
      <c r="G27" s="8"/>
      <c r="H27" s="6">
        <f t="shared" si="2"/>
        <v>0</v>
      </c>
      <c r="I27" s="8"/>
      <c r="J27" s="8"/>
      <c r="K27" s="8"/>
      <c r="L27" s="8"/>
      <c r="M27" s="8"/>
      <c r="N27" s="8"/>
      <c r="O27" s="6">
        <f t="shared" si="3"/>
        <v>2022</v>
      </c>
      <c r="P27" s="6" t="b">
        <f t="shared" si="4"/>
        <v>0</v>
      </c>
      <c r="Q27" s="8"/>
      <c r="R27" s="6">
        <f t="shared" si="5"/>
        <v>2022</v>
      </c>
    </row>
    <row r="28" customFormat="1" customHeight="1" spans="1:18">
      <c r="A28" s="8"/>
      <c r="B28" s="8"/>
      <c r="C28" s="8"/>
      <c r="D28" s="6" t="b">
        <f t="shared" si="0"/>
        <v>0</v>
      </c>
      <c r="E28" s="8"/>
      <c r="F28" s="6">
        <f t="shared" si="1"/>
        <v>0</v>
      </c>
      <c r="G28" s="8"/>
      <c r="H28" s="6">
        <f t="shared" si="2"/>
        <v>0</v>
      </c>
      <c r="I28" s="8"/>
      <c r="J28" s="8"/>
      <c r="K28" s="8"/>
      <c r="L28" s="8"/>
      <c r="M28" s="8"/>
      <c r="N28" s="8"/>
      <c r="O28" s="6">
        <f t="shared" si="3"/>
        <v>2022</v>
      </c>
      <c r="P28" s="6" t="b">
        <f t="shared" si="4"/>
        <v>0</v>
      </c>
      <c r="Q28" s="8"/>
      <c r="R28" s="6">
        <f t="shared" si="5"/>
        <v>2022</v>
      </c>
    </row>
    <row r="29" customFormat="1" customHeight="1" spans="1:18">
      <c r="A29" s="8"/>
      <c r="B29" s="8"/>
      <c r="C29" s="8"/>
      <c r="D29" s="6" t="b">
        <f t="shared" si="0"/>
        <v>0</v>
      </c>
      <c r="E29" s="8"/>
      <c r="F29" s="6">
        <f t="shared" si="1"/>
        <v>0</v>
      </c>
      <c r="G29" s="8"/>
      <c r="H29" s="6">
        <f t="shared" si="2"/>
        <v>0</v>
      </c>
      <c r="I29" s="8"/>
      <c r="J29" s="8"/>
      <c r="K29" s="8"/>
      <c r="L29" s="8"/>
      <c r="M29" s="8"/>
      <c r="N29" s="8"/>
      <c r="O29" s="6">
        <f t="shared" si="3"/>
        <v>2022</v>
      </c>
      <c r="P29" s="6" t="b">
        <f t="shared" si="4"/>
        <v>0</v>
      </c>
      <c r="Q29" s="8"/>
      <c r="R29" s="6">
        <f t="shared" si="5"/>
        <v>2022</v>
      </c>
    </row>
    <row r="30" customFormat="1" customHeight="1" spans="1:18">
      <c r="A30" s="8"/>
      <c r="B30" s="8"/>
      <c r="C30" s="8"/>
      <c r="D30" s="6" t="b">
        <f t="shared" si="0"/>
        <v>0</v>
      </c>
      <c r="E30" s="8"/>
      <c r="F30" s="6">
        <f t="shared" si="1"/>
        <v>0</v>
      </c>
      <c r="G30" s="8"/>
      <c r="H30" s="6">
        <f t="shared" si="2"/>
        <v>0</v>
      </c>
      <c r="I30" s="8"/>
      <c r="J30" s="8"/>
      <c r="K30" s="8"/>
      <c r="L30" s="8"/>
      <c r="M30" s="8"/>
      <c r="N30" s="8"/>
      <c r="O30" s="6">
        <f t="shared" si="3"/>
        <v>2022</v>
      </c>
      <c r="P30" s="6" t="b">
        <f t="shared" si="4"/>
        <v>0</v>
      </c>
      <c r="Q30" s="8"/>
      <c r="R30" s="6">
        <f t="shared" si="5"/>
        <v>2022</v>
      </c>
    </row>
    <row r="31" customFormat="1" customHeight="1" spans="1:18">
      <c r="A31" s="8"/>
      <c r="B31" s="8"/>
      <c r="C31" s="8"/>
      <c r="D31" s="6" t="b">
        <f t="shared" si="0"/>
        <v>0</v>
      </c>
      <c r="E31" s="8"/>
      <c r="F31" s="6">
        <f t="shared" si="1"/>
        <v>0</v>
      </c>
      <c r="G31" s="8"/>
      <c r="H31" s="6">
        <f t="shared" si="2"/>
        <v>0</v>
      </c>
      <c r="I31" s="8"/>
      <c r="J31" s="8"/>
      <c r="K31" s="8"/>
      <c r="L31" s="8"/>
      <c r="M31" s="8"/>
      <c r="N31" s="8"/>
      <c r="O31" s="6">
        <f t="shared" si="3"/>
        <v>2022</v>
      </c>
      <c r="P31" s="6" t="b">
        <f t="shared" si="4"/>
        <v>0</v>
      </c>
      <c r="Q31" s="8"/>
      <c r="R31" s="6">
        <f t="shared" si="5"/>
        <v>2022</v>
      </c>
    </row>
    <row r="32" customFormat="1" customHeight="1" spans="1:18">
      <c r="A32" s="8"/>
      <c r="B32" s="8"/>
      <c r="C32" s="8"/>
      <c r="D32" s="6" t="b">
        <f t="shared" si="0"/>
        <v>0</v>
      </c>
      <c r="E32" s="8"/>
      <c r="F32" s="6">
        <f t="shared" si="1"/>
        <v>0</v>
      </c>
      <c r="G32" s="8"/>
      <c r="H32" s="6">
        <f t="shared" si="2"/>
        <v>0</v>
      </c>
      <c r="I32" s="8"/>
      <c r="J32" s="8"/>
      <c r="K32" s="8"/>
      <c r="L32" s="8"/>
      <c r="M32" s="8"/>
      <c r="N32" s="8"/>
      <c r="O32" s="6">
        <f t="shared" si="3"/>
        <v>2022</v>
      </c>
      <c r="P32" s="6" t="b">
        <f t="shared" si="4"/>
        <v>0</v>
      </c>
      <c r="Q32" s="8"/>
      <c r="R32" s="6">
        <f t="shared" si="5"/>
        <v>2022</v>
      </c>
    </row>
    <row r="33" customFormat="1" customHeight="1" spans="1:18">
      <c r="A33" s="8"/>
      <c r="B33" s="8"/>
      <c r="C33" s="8"/>
      <c r="D33" s="6" t="b">
        <f t="shared" si="0"/>
        <v>0</v>
      </c>
      <c r="E33" s="8"/>
      <c r="F33" s="6">
        <f t="shared" si="1"/>
        <v>0</v>
      </c>
      <c r="G33" s="8"/>
      <c r="H33" s="6">
        <f t="shared" si="2"/>
        <v>0</v>
      </c>
      <c r="I33" s="8"/>
      <c r="J33" s="8"/>
      <c r="K33" s="8"/>
      <c r="L33" s="8"/>
      <c r="M33" s="8"/>
      <c r="N33" s="8"/>
      <c r="O33" s="6">
        <f t="shared" si="3"/>
        <v>2022</v>
      </c>
      <c r="P33" s="6" t="b">
        <f t="shared" si="4"/>
        <v>0</v>
      </c>
      <c r="Q33" s="8"/>
      <c r="R33" s="6">
        <f t="shared" si="5"/>
        <v>2022</v>
      </c>
    </row>
    <row r="34" customFormat="1" customHeight="1" spans="1:18">
      <c r="A34" s="8"/>
      <c r="B34" s="8"/>
      <c r="C34" s="8"/>
      <c r="D34" s="6" t="b">
        <f t="shared" si="0"/>
        <v>0</v>
      </c>
      <c r="E34" s="8"/>
      <c r="F34" s="6">
        <f t="shared" si="1"/>
        <v>0</v>
      </c>
      <c r="G34" s="8"/>
      <c r="H34" s="6">
        <f t="shared" si="2"/>
        <v>0</v>
      </c>
      <c r="I34" s="8"/>
      <c r="J34" s="8"/>
      <c r="K34" s="8"/>
      <c r="L34" s="8"/>
      <c r="M34" s="8"/>
      <c r="N34" s="8"/>
      <c r="O34" s="6">
        <f t="shared" si="3"/>
        <v>2022</v>
      </c>
      <c r="P34" s="6" t="b">
        <f t="shared" si="4"/>
        <v>0</v>
      </c>
      <c r="Q34" s="8"/>
      <c r="R34" s="6">
        <f t="shared" si="5"/>
        <v>2022</v>
      </c>
    </row>
    <row r="35" customFormat="1" customHeight="1" spans="1:18">
      <c r="A35" s="8"/>
      <c r="B35" s="8"/>
      <c r="C35" s="8"/>
      <c r="D35" s="6" t="b">
        <f t="shared" si="0"/>
        <v>0</v>
      </c>
      <c r="E35" s="8"/>
      <c r="F35" s="6">
        <f t="shared" si="1"/>
        <v>0</v>
      </c>
      <c r="G35" s="8"/>
      <c r="H35" s="6">
        <f t="shared" si="2"/>
        <v>0</v>
      </c>
      <c r="I35" s="8"/>
      <c r="J35" s="8"/>
      <c r="K35" s="8"/>
      <c r="L35" s="8"/>
      <c r="M35" s="8"/>
      <c r="N35" s="8"/>
      <c r="O35" s="6">
        <f t="shared" si="3"/>
        <v>2022</v>
      </c>
      <c r="P35" s="6" t="b">
        <f t="shared" si="4"/>
        <v>0</v>
      </c>
      <c r="Q35" s="8"/>
      <c r="R35" s="6">
        <f t="shared" si="5"/>
        <v>2022</v>
      </c>
    </row>
    <row r="36" customFormat="1" customHeight="1" spans="1:18">
      <c r="A36" s="8"/>
      <c r="B36" s="8"/>
      <c r="C36" s="8"/>
      <c r="D36" s="6" t="b">
        <f t="shared" si="0"/>
        <v>0</v>
      </c>
      <c r="E36" s="8"/>
      <c r="F36" s="6">
        <f t="shared" si="1"/>
        <v>0</v>
      </c>
      <c r="G36" s="8"/>
      <c r="H36" s="6">
        <f t="shared" si="2"/>
        <v>0</v>
      </c>
      <c r="I36" s="8"/>
      <c r="J36" s="8"/>
      <c r="K36" s="8"/>
      <c r="L36" s="8"/>
      <c r="M36" s="8"/>
      <c r="N36" s="8"/>
      <c r="O36" s="6">
        <f t="shared" si="3"/>
        <v>2022</v>
      </c>
      <c r="P36" s="6" t="b">
        <f t="shared" si="4"/>
        <v>0</v>
      </c>
      <c r="Q36" s="8"/>
      <c r="R36" s="6">
        <f t="shared" si="5"/>
        <v>2022</v>
      </c>
    </row>
    <row r="37" customFormat="1" customHeight="1" spans="1:18">
      <c r="A37" s="8"/>
      <c r="B37" s="8"/>
      <c r="C37" s="8"/>
      <c r="D37" s="6" t="b">
        <f t="shared" si="0"/>
        <v>0</v>
      </c>
      <c r="E37" s="8"/>
      <c r="F37" s="6">
        <f t="shared" si="1"/>
        <v>0</v>
      </c>
      <c r="G37" s="8"/>
      <c r="H37" s="6">
        <f t="shared" si="2"/>
        <v>0</v>
      </c>
      <c r="I37" s="8"/>
      <c r="J37" s="8"/>
      <c r="K37" s="8"/>
      <c r="L37" s="8"/>
      <c r="M37" s="8"/>
      <c r="N37" s="8"/>
      <c r="O37" s="6">
        <f t="shared" si="3"/>
        <v>2022</v>
      </c>
      <c r="P37" s="6" t="b">
        <f t="shared" si="4"/>
        <v>0</v>
      </c>
      <c r="Q37" s="8"/>
      <c r="R37" s="6">
        <f t="shared" si="5"/>
        <v>2022</v>
      </c>
    </row>
    <row r="38" customFormat="1" customHeight="1" spans="1:18">
      <c r="A38" s="8"/>
      <c r="B38" s="8"/>
      <c r="C38" s="8"/>
      <c r="D38" s="8"/>
      <c r="E38" s="8"/>
      <c r="F38" s="6">
        <f t="shared" si="1"/>
        <v>0</v>
      </c>
      <c r="G38" s="8"/>
      <c r="H38" s="6">
        <f t="shared" si="2"/>
        <v>0</v>
      </c>
      <c r="I38" s="8"/>
      <c r="J38" s="8"/>
      <c r="K38" s="8"/>
      <c r="L38" s="8"/>
      <c r="M38" s="8"/>
      <c r="N38" s="8"/>
      <c r="O38" s="6">
        <f t="shared" si="3"/>
        <v>2022</v>
      </c>
      <c r="P38" s="6" t="b">
        <f t="shared" si="4"/>
        <v>0</v>
      </c>
      <c r="Q38" s="8"/>
      <c r="R38" s="6">
        <f t="shared" si="5"/>
        <v>2022</v>
      </c>
    </row>
    <row r="39" customFormat="1" customHeight="1" spans="1:18">
      <c r="A39" s="8"/>
      <c r="B39" s="8"/>
      <c r="C39" s="8"/>
      <c r="D39" s="8"/>
      <c r="E39" s="8"/>
      <c r="F39" s="6">
        <f t="shared" si="1"/>
        <v>0</v>
      </c>
      <c r="G39" s="8"/>
      <c r="H39" s="6">
        <f t="shared" si="2"/>
        <v>0</v>
      </c>
      <c r="I39" s="8"/>
      <c r="J39" s="8"/>
      <c r="K39" s="8"/>
      <c r="L39" s="8"/>
      <c r="M39" s="8"/>
      <c r="N39" s="8"/>
      <c r="O39" s="6">
        <f t="shared" si="3"/>
        <v>2022</v>
      </c>
      <c r="P39" s="6" t="b">
        <f t="shared" si="4"/>
        <v>0</v>
      </c>
      <c r="Q39" s="8"/>
      <c r="R39" s="6">
        <f t="shared" si="5"/>
        <v>2022</v>
      </c>
    </row>
    <row r="40" customFormat="1" customHeight="1" spans="1:18">
      <c r="A40" s="8"/>
      <c r="B40" s="8"/>
      <c r="C40" s="8"/>
      <c r="D40" s="8"/>
      <c r="E40" s="8"/>
      <c r="F40" s="6">
        <f t="shared" si="1"/>
        <v>0</v>
      </c>
      <c r="G40" s="8"/>
      <c r="H40" s="6">
        <f t="shared" si="2"/>
        <v>0</v>
      </c>
      <c r="I40" s="8"/>
      <c r="J40" s="8"/>
      <c r="K40" s="8"/>
      <c r="L40" s="8"/>
      <c r="M40" s="8"/>
      <c r="N40" s="8"/>
      <c r="O40" s="8"/>
      <c r="P40" s="6" t="b">
        <f t="shared" si="4"/>
        <v>0</v>
      </c>
      <c r="Q40" s="8"/>
      <c r="R40" s="6">
        <f t="shared" si="5"/>
        <v>0</v>
      </c>
    </row>
    <row r="41" customFormat="1" customHeight="1" spans="1:18">
      <c r="A41" s="8"/>
      <c r="B41" s="8"/>
      <c r="C41" s="8"/>
      <c r="D41" s="8"/>
      <c r="E41" s="8"/>
      <c r="F41" s="6">
        <f t="shared" si="1"/>
        <v>0</v>
      </c>
      <c r="G41" s="8"/>
      <c r="H41" s="6">
        <f t="shared" si="2"/>
        <v>0</v>
      </c>
      <c r="I41" s="8"/>
      <c r="J41" s="8"/>
      <c r="K41" s="8"/>
      <c r="L41" s="8"/>
      <c r="M41" s="8"/>
      <c r="N41" s="8"/>
      <c r="O41" s="8"/>
      <c r="P41" s="6" t="b">
        <f t="shared" si="4"/>
        <v>0</v>
      </c>
      <c r="Q41" s="8"/>
      <c r="R41" s="6">
        <f t="shared" si="5"/>
        <v>0</v>
      </c>
    </row>
    <row r="42" customFormat="1" customHeight="1" spans="1:18">
      <c r="A42" s="8"/>
      <c r="B42" s="8"/>
      <c r="C42" s="8"/>
      <c r="D42" s="8"/>
      <c r="E42" s="8"/>
      <c r="F42" s="6">
        <f t="shared" si="1"/>
        <v>0</v>
      </c>
      <c r="G42" s="8"/>
      <c r="H42" s="6">
        <f t="shared" si="2"/>
        <v>0</v>
      </c>
      <c r="I42" s="8"/>
      <c r="J42" s="8"/>
      <c r="K42" s="8"/>
      <c r="L42" s="8"/>
      <c r="M42" s="8"/>
      <c r="N42" s="8"/>
      <c r="O42" s="8"/>
      <c r="P42" s="6" t="b">
        <f t="shared" si="4"/>
        <v>0</v>
      </c>
      <c r="Q42" s="8"/>
      <c r="R42" s="6">
        <f t="shared" si="5"/>
        <v>0</v>
      </c>
    </row>
    <row r="43" customFormat="1" customHeight="1" spans="1:18">
      <c r="A43" s="8"/>
      <c r="B43" s="8"/>
      <c r="C43" s="8"/>
      <c r="D43" s="8"/>
      <c r="E43" s="8"/>
      <c r="F43" s="6">
        <f t="shared" si="1"/>
        <v>0</v>
      </c>
      <c r="G43" s="8"/>
      <c r="H43" s="6">
        <f t="shared" si="2"/>
        <v>0</v>
      </c>
      <c r="I43" s="8"/>
      <c r="J43" s="8"/>
      <c r="K43" s="8"/>
      <c r="L43" s="8"/>
      <c r="M43" s="8"/>
      <c r="N43" s="8"/>
      <c r="O43" s="8"/>
      <c r="P43" s="6" t="b">
        <f t="shared" si="4"/>
        <v>0</v>
      </c>
      <c r="Q43" s="8"/>
      <c r="R43" s="6">
        <f t="shared" si="5"/>
        <v>0</v>
      </c>
    </row>
    <row r="44" customFormat="1" customHeight="1" spans="1:18">
      <c r="A44" s="8"/>
      <c r="B44" s="8"/>
      <c r="C44" s="8"/>
      <c r="D44" s="8"/>
      <c r="E44" s="8"/>
      <c r="F44" s="6">
        <f t="shared" si="1"/>
        <v>0</v>
      </c>
      <c r="G44" s="8"/>
      <c r="H44" s="6">
        <f t="shared" si="2"/>
        <v>0</v>
      </c>
      <c r="I44" s="8"/>
      <c r="J44" s="8"/>
      <c r="K44" s="8"/>
      <c r="L44" s="8"/>
      <c r="M44" s="8"/>
      <c r="N44" s="8"/>
      <c r="O44" s="8"/>
      <c r="P44" s="6" t="b">
        <f t="shared" si="4"/>
        <v>0</v>
      </c>
      <c r="Q44" s="8"/>
      <c r="R44" s="8"/>
    </row>
    <row r="45" customFormat="1" customHeight="1" spans="1:18">
      <c r="A45" s="8"/>
      <c r="B45" s="8"/>
      <c r="C45" s="8"/>
      <c r="D45" s="8"/>
      <c r="E45" s="8"/>
      <c r="F45" s="6">
        <f t="shared" si="1"/>
        <v>0</v>
      </c>
      <c r="G45" s="8"/>
      <c r="H45" s="6">
        <f t="shared" si="2"/>
        <v>0</v>
      </c>
      <c r="I45" s="8"/>
      <c r="J45" s="8"/>
      <c r="K45" s="8"/>
      <c r="L45" s="8"/>
      <c r="M45" s="8"/>
      <c r="N45" s="8"/>
      <c r="O45" s="8"/>
      <c r="P45" s="6" t="b">
        <f t="shared" si="4"/>
        <v>0</v>
      </c>
      <c r="Q45" s="8"/>
      <c r="R45" s="8"/>
    </row>
    <row r="46" customFormat="1" customHeight="1" spans="1:18">
      <c r="A46" s="8"/>
      <c r="B46" s="8"/>
      <c r="C46" s="8"/>
      <c r="D46" s="8"/>
      <c r="E46" s="8"/>
      <c r="F46" s="6">
        <f t="shared" si="1"/>
        <v>0</v>
      </c>
      <c r="G46" s="8"/>
      <c r="H46" s="6">
        <f t="shared" si="2"/>
        <v>0</v>
      </c>
      <c r="I46" s="8"/>
      <c r="J46" s="8"/>
      <c r="K46" s="8"/>
      <c r="L46" s="8"/>
      <c r="M46" s="8"/>
      <c r="N46" s="8"/>
      <c r="O46" s="8"/>
      <c r="P46" s="6" t="b">
        <f t="shared" si="4"/>
        <v>0</v>
      </c>
      <c r="Q46" s="8"/>
      <c r="R46" s="8"/>
    </row>
    <row r="47" customFormat="1" customHeight="1" spans="1:18">
      <c r="A47" s="8"/>
      <c r="B47" s="8"/>
      <c r="C47" s="8"/>
      <c r="D47" s="8"/>
      <c r="E47" s="8"/>
      <c r="F47" s="6">
        <f t="shared" si="1"/>
        <v>0</v>
      </c>
      <c r="G47" s="8"/>
      <c r="H47" s="6">
        <f t="shared" si="2"/>
        <v>0</v>
      </c>
      <c r="I47" s="8"/>
      <c r="J47" s="8"/>
      <c r="K47" s="8"/>
      <c r="L47" s="8"/>
      <c r="M47" s="8"/>
      <c r="N47" s="8"/>
      <c r="O47" s="8"/>
      <c r="P47" s="6" t="b">
        <f t="shared" si="4"/>
        <v>0</v>
      </c>
      <c r="Q47" s="8"/>
      <c r="R47" s="8"/>
    </row>
    <row r="48" customFormat="1" customHeight="1" spans="1:18">
      <c r="A48" s="8"/>
      <c r="B48" s="8"/>
      <c r="C48" s="8"/>
      <c r="D48" s="8"/>
      <c r="E48" s="8"/>
      <c r="F48" s="6">
        <f t="shared" si="1"/>
        <v>0</v>
      </c>
      <c r="G48" s="8"/>
      <c r="H48" s="6">
        <f t="shared" si="2"/>
        <v>0</v>
      </c>
      <c r="I48" s="8"/>
      <c r="J48" s="8"/>
      <c r="K48" s="8"/>
      <c r="L48" s="8"/>
      <c r="M48" s="8"/>
      <c r="N48" s="8"/>
      <c r="O48" s="8"/>
      <c r="P48" s="6" t="b">
        <f t="shared" si="4"/>
        <v>0</v>
      </c>
      <c r="Q48" s="8"/>
      <c r="R48" s="8"/>
    </row>
    <row r="49" customFormat="1" customHeight="1" spans="1:18">
      <c r="A49" s="8"/>
      <c r="B49" s="8"/>
      <c r="C49" s="8"/>
      <c r="D49" s="8"/>
      <c r="E49" s="8"/>
      <c r="F49" s="6">
        <f t="shared" si="1"/>
        <v>0</v>
      </c>
      <c r="G49" s="8"/>
      <c r="H49" s="6">
        <f t="shared" si="2"/>
        <v>0</v>
      </c>
      <c r="I49" s="8"/>
      <c r="J49" s="8"/>
      <c r="K49" s="8"/>
      <c r="L49" s="8"/>
      <c r="M49" s="8"/>
      <c r="N49" s="8"/>
      <c r="O49" s="8"/>
      <c r="P49" s="8"/>
      <c r="Q49" s="8"/>
      <c r="R49" s="8"/>
    </row>
    <row r="50" customFormat="1" customHeight="1" spans="1:18">
      <c r="A50" s="8"/>
      <c r="B50" s="8"/>
      <c r="C50" s="8"/>
      <c r="D50" s="8"/>
      <c r="E50" s="8"/>
      <c r="F50" s="6">
        <f t="shared" si="1"/>
        <v>0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customFormat="1" customHeight="1" spans="1:18">
      <c r="A51" s="8"/>
      <c r="B51" s="8"/>
      <c r="C51" s="8"/>
      <c r="D51" s="8"/>
      <c r="E51" s="8"/>
      <c r="F51" s="6">
        <f t="shared" si="1"/>
        <v>0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customFormat="1" customHeight="1" spans="1:18">
      <c r="A52" s="8"/>
      <c r="B52" s="8"/>
      <c r="C52" s="8"/>
      <c r="D52" s="8"/>
      <c r="E52" s="8"/>
      <c r="F52" s="6">
        <f t="shared" si="1"/>
        <v>0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customFormat="1" customHeight="1" spans="1:18">
      <c r="A53" s="8"/>
      <c r="B53" s="8"/>
      <c r="C53" s="8"/>
      <c r="D53" s="8"/>
      <c r="E53" s="8"/>
      <c r="F53" s="6">
        <f t="shared" si="1"/>
        <v>0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customFormat="1" customHeight="1" spans="1:18">
      <c r="A54" s="8"/>
      <c r="B54" s="8"/>
      <c r="C54" s="8"/>
      <c r="D54" s="8"/>
      <c r="E54" s="8"/>
      <c r="F54" s="6">
        <f t="shared" si="1"/>
        <v>0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customFormat="1" customHeight="1" spans="1:18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customFormat="1" customHeight="1" spans="1:18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customFormat="1" customHeight="1" spans="1:18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customFormat="1" customHeight="1" spans="1:1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customFormat="1" customHeight="1" spans="1:1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customFormat="1" customHeight="1" spans="1:18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customFormat="1" customHeight="1" spans="1:18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customFormat="1" customHeight="1" spans="1:1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customFormat="1" customHeight="1" spans="1:18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customFormat="1" customHeight="1" spans="1:18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customFormat="1" customHeight="1" spans="1:1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customFormat="1" customHeight="1" spans="1:18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customFormat="1" customHeight="1" spans="1:18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customFormat="1" customHeight="1" spans="1:18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customFormat="1" customHeight="1" spans="1:18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customFormat="1" customHeight="1" spans="1:18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customFormat="1" customHeight="1" spans="1:18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customFormat="1" customHeight="1" spans="1:18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customFormat="1" customHeight="1" spans="1:18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customFormat="1" customHeight="1" spans="1:18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</sheetData>
  <mergeCells count="18">
    <mergeCell ref="A1:I1"/>
    <mergeCell ref="A2:H2"/>
    <mergeCell ref="L3:N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O3:O4"/>
    <mergeCell ref="P3:P4"/>
    <mergeCell ref="Q3:Q4"/>
    <mergeCell ref="R3:R4"/>
  </mergeCells>
  <dataValidations count="1">
    <dataValidation type="list" allowBlank="1" showInputMessage="1" showErrorMessage="1" sqref="C$1:C$1048576">
      <formula1>"正高,副高,处级,中级"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topLeftCell="A15" workbookViewId="0">
      <selection activeCell="B24" sqref="B24"/>
    </sheetView>
  </sheetViews>
  <sheetFormatPr defaultColWidth="13.4444444444444" defaultRowHeight="23" customHeight="1"/>
  <cols>
    <col min="1" max="32" width="13.4444444444444" customWidth="1"/>
    <col min="33" max="33" width="9.77777777777778" customWidth="1"/>
    <col min="34" max="64" width="13.4444444444444" customWidth="1"/>
    <col min="65" max="65" width="9.77777777777778" customWidth="1"/>
    <col min="66" max="96" width="13.4444444444444" customWidth="1"/>
    <col min="97" max="97" width="9.77777777777778" customWidth="1"/>
    <col min="98" max="128" width="13.4444444444444" customWidth="1"/>
    <col min="129" max="129" width="9.77777777777778" customWidth="1"/>
    <col min="130" max="160" width="13.4444444444444" customWidth="1"/>
    <col min="161" max="161" width="9.77777777777778" customWidth="1"/>
    <col min="162" max="192" width="13.4444444444444" customWidth="1"/>
    <col min="193" max="193" width="9.77777777777778" customWidth="1"/>
    <col min="194" max="16384" width="13.4444444444444" customWidth="1"/>
  </cols>
  <sheetData>
    <row r="1" customFormat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1" customHeight="1" spans="1:9">
      <c r="A2" s="2" t="s">
        <v>40</v>
      </c>
      <c r="B2" s="2"/>
      <c r="C2" s="2"/>
      <c r="D2" s="2"/>
      <c r="E2" s="2"/>
      <c r="F2" s="2"/>
      <c r="G2" s="2"/>
      <c r="H2" s="2"/>
      <c r="I2" s="9"/>
    </row>
    <row r="3" customFormat="1" customHeight="1" spans="1:18">
      <c r="A3" s="3" t="s">
        <v>2</v>
      </c>
      <c r="B3" s="3" t="s">
        <v>3</v>
      </c>
      <c r="C3" s="3" t="s">
        <v>5</v>
      </c>
      <c r="D3" s="3" t="s">
        <v>6</v>
      </c>
      <c r="E3" s="3" t="s">
        <v>28</v>
      </c>
      <c r="F3" s="3" t="s">
        <v>29</v>
      </c>
      <c r="G3" s="3" t="s">
        <v>7</v>
      </c>
      <c r="H3" s="3" t="s">
        <v>30</v>
      </c>
      <c r="I3" s="3" t="s">
        <v>31</v>
      </c>
      <c r="J3" s="10" t="s">
        <v>32</v>
      </c>
      <c r="K3" s="10" t="s">
        <v>33</v>
      </c>
      <c r="L3" s="10" t="s">
        <v>11</v>
      </c>
      <c r="M3" s="10"/>
      <c r="N3" s="10"/>
      <c r="O3" s="10" t="s">
        <v>12</v>
      </c>
      <c r="P3" s="10" t="s">
        <v>13</v>
      </c>
      <c r="Q3" s="12" t="s">
        <v>16</v>
      </c>
      <c r="R3" s="10" t="s">
        <v>17</v>
      </c>
    </row>
    <row r="4" customFormat="1" ht="45" customHeight="1" spans="1:18">
      <c r="A4" s="3"/>
      <c r="B4" s="3"/>
      <c r="C4" s="3"/>
      <c r="D4" s="3"/>
      <c r="E4" s="3"/>
      <c r="F4" s="3"/>
      <c r="G4" s="3"/>
      <c r="H4" s="3"/>
      <c r="I4" s="3"/>
      <c r="J4" s="10"/>
      <c r="K4" s="10"/>
      <c r="L4" s="10" t="s">
        <v>18</v>
      </c>
      <c r="M4" s="10" t="s">
        <v>34</v>
      </c>
      <c r="N4" s="10" t="s">
        <v>35</v>
      </c>
      <c r="O4" s="10"/>
      <c r="P4" s="10"/>
      <c r="Q4" s="12"/>
      <c r="R4" s="10"/>
    </row>
    <row r="5" customFormat="1" customHeight="1" spans="1:18">
      <c r="A5" s="4">
        <v>1</v>
      </c>
      <c r="B5" s="5" t="s">
        <v>36</v>
      </c>
      <c r="C5" s="5" t="s">
        <v>23</v>
      </c>
      <c r="D5" s="6">
        <f t="shared" ref="D5:D37" si="0">IF(C5="正高",140,IF(C5="副高",105,IF(C5="处级",105,IF(C5="中级",90,IF(C5="初级",85)))))</f>
        <v>140</v>
      </c>
      <c r="E5" s="7">
        <v>55.37</v>
      </c>
      <c r="F5" s="6">
        <f t="shared" ref="F5:F54" si="1">D5-E5</f>
        <v>84.63</v>
      </c>
      <c r="G5" s="6">
        <f>IF(K5&gt;1993,(0),IF(K5&lt;=1993,(1993-K5+1)))</f>
        <v>9</v>
      </c>
      <c r="H5" s="6">
        <f t="shared" ref="H5:H49" si="2">(633+G5*6)*F5</f>
        <v>58140.81</v>
      </c>
      <c r="I5" s="7">
        <v>31261</v>
      </c>
      <c r="J5" s="11">
        <v>1981</v>
      </c>
      <c r="K5" s="11">
        <v>1985</v>
      </c>
      <c r="L5" s="11">
        <v>1993</v>
      </c>
      <c r="M5" s="11">
        <v>1998</v>
      </c>
      <c r="N5" s="11">
        <v>2020</v>
      </c>
      <c r="O5" s="6">
        <f t="shared" ref="O5:O39" si="3">IF(J5="",(2021-K5+1),(2021-J5+1))</f>
        <v>41</v>
      </c>
      <c r="P5" s="6">
        <f t="shared" ref="P5:P48" si="4">IF(C5="正高",(2021-N5+1)*2.5+(N5-M5)*2+(M5-L5)*1.5,IF(C5="副高",(2021-M5+1)*2+(M5-L5)*1.5,IF(C5="中级",(2021-L5+1)*1.5)))</f>
        <v>56.5</v>
      </c>
      <c r="Q5" s="11">
        <v>3</v>
      </c>
      <c r="R5" s="6">
        <f t="shared" ref="R5:R43" si="5">(O5+P5+Q5)</f>
        <v>100.5</v>
      </c>
    </row>
    <row r="6" customFormat="1" customHeight="1" spans="1:18">
      <c r="A6" s="8"/>
      <c r="B6" s="8"/>
      <c r="C6" s="8" t="s">
        <v>37</v>
      </c>
      <c r="D6" s="6">
        <f t="shared" si="0"/>
        <v>105</v>
      </c>
      <c r="E6" s="8"/>
      <c r="F6" s="6">
        <f t="shared" si="1"/>
        <v>105</v>
      </c>
      <c r="G6" s="8"/>
      <c r="H6" s="6">
        <f t="shared" si="2"/>
        <v>66465</v>
      </c>
      <c r="I6" s="8"/>
      <c r="J6" s="8"/>
      <c r="K6" s="8"/>
      <c r="L6" s="8"/>
      <c r="M6" s="8"/>
      <c r="N6" s="8"/>
      <c r="O6" s="6">
        <f t="shared" si="3"/>
        <v>2022</v>
      </c>
      <c r="P6" s="6" t="b">
        <f t="shared" si="4"/>
        <v>0</v>
      </c>
      <c r="Q6" s="8"/>
      <c r="R6" s="6">
        <f t="shared" si="5"/>
        <v>2022</v>
      </c>
    </row>
    <row r="7" customFormat="1" customHeight="1" spans="1:18">
      <c r="A7" s="8"/>
      <c r="B7" s="8"/>
      <c r="C7" s="8" t="s">
        <v>38</v>
      </c>
      <c r="D7" s="6">
        <f t="shared" si="0"/>
        <v>105</v>
      </c>
      <c r="E7" s="8"/>
      <c r="F7" s="6">
        <f t="shared" si="1"/>
        <v>105</v>
      </c>
      <c r="G7" s="8"/>
      <c r="H7" s="6">
        <f t="shared" si="2"/>
        <v>66465</v>
      </c>
      <c r="I7" s="8"/>
      <c r="J7" s="8"/>
      <c r="K7" s="8"/>
      <c r="L7" s="8"/>
      <c r="M7" s="8"/>
      <c r="N7" s="8"/>
      <c r="O7" s="6">
        <f t="shared" si="3"/>
        <v>2022</v>
      </c>
      <c r="P7" s="6">
        <f t="shared" si="4"/>
        <v>4044</v>
      </c>
      <c r="Q7" s="8"/>
      <c r="R7" s="6">
        <f t="shared" si="5"/>
        <v>6066</v>
      </c>
    </row>
    <row r="8" customFormat="1" customHeight="1" spans="1:18">
      <c r="A8" s="8"/>
      <c r="B8" s="8"/>
      <c r="C8" s="8"/>
      <c r="D8" s="6" t="b">
        <f t="shared" si="0"/>
        <v>0</v>
      </c>
      <c r="E8" s="8"/>
      <c r="F8" s="6">
        <f t="shared" si="1"/>
        <v>0</v>
      </c>
      <c r="G8" s="8"/>
      <c r="H8" s="6">
        <f t="shared" si="2"/>
        <v>0</v>
      </c>
      <c r="I8" s="8"/>
      <c r="J8" s="8"/>
      <c r="K8" s="8"/>
      <c r="L8" s="8"/>
      <c r="M8" s="8"/>
      <c r="N8" s="8"/>
      <c r="O8" s="6">
        <f t="shared" si="3"/>
        <v>2022</v>
      </c>
      <c r="P8" s="6" t="b">
        <f t="shared" si="4"/>
        <v>0</v>
      </c>
      <c r="Q8" s="8"/>
      <c r="R8" s="6">
        <f t="shared" si="5"/>
        <v>2022</v>
      </c>
    </row>
    <row r="9" customFormat="1" customHeight="1" spans="1:18">
      <c r="A9" s="8"/>
      <c r="B9" s="8"/>
      <c r="C9" s="8"/>
      <c r="D9" s="6" t="b">
        <f t="shared" si="0"/>
        <v>0</v>
      </c>
      <c r="E9" s="8"/>
      <c r="F9" s="6">
        <f t="shared" si="1"/>
        <v>0</v>
      </c>
      <c r="G9" s="8"/>
      <c r="H9" s="6">
        <f t="shared" si="2"/>
        <v>0</v>
      </c>
      <c r="I9" s="8"/>
      <c r="J9" s="8"/>
      <c r="K9" s="8"/>
      <c r="L9" s="8"/>
      <c r="M9" s="8"/>
      <c r="N9" s="8"/>
      <c r="O9" s="6">
        <f t="shared" si="3"/>
        <v>2022</v>
      </c>
      <c r="P9" s="6" t="b">
        <f t="shared" si="4"/>
        <v>0</v>
      </c>
      <c r="Q9" s="8"/>
      <c r="R9" s="6">
        <f t="shared" si="5"/>
        <v>2022</v>
      </c>
    </row>
    <row r="10" customFormat="1" customHeight="1" spans="1:18">
      <c r="A10" s="8"/>
      <c r="B10" s="8"/>
      <c r="C10" s="8"/>
      <c r="D10" s="6" t="b">
        <f t="shared" si="0"/>
        <v>0</v>
      </c>
      <c r="E10" s="8"/>
      <c r="F10" s="6">
        <f t="shared" si="1"/>
        <v>0</v>
      </c>
      <c r="G10" s="8"/>
      <c r="H10" s="6">
        <f t="shared" si="2"/>
        <v>0</v>
      </c>
      <c r="I10" s="8"/>
      <c r="J10" s="8"/>
      <c r="K10" s="8"/>
      <c r="L10" s="8"/>
      <c r="M10" s="8"/>
      <c r="N10" s="8"/>
      <c r="O10" s="6">
        <f t="shared" si="3"/>
        <v>2022</v>
      </c>
      <c r="P10" s="6" t="b">
        <f t="shared" si="4"/>
        <v>0</v>
      </c>
      <c r="Q10" s="8"/>
      <c r="R10" s="6">
        <f t="shared" si="5"/>
        <v>2022</v>
      </c>
    </row>
    <row r="11" customFormat="1" customHeight="1" spans="1:18">
      <c r="A11" s="8"/>
      <c r="B11" s="8"/>
      <c r="C11" s="8"/>
      <c r="D11" s="6" t="b">
        <f t="shared" si="0"/>
        <v>0</v>
      </c>
      <c r="E11" s="8"/>
      <c r="F11" s="6">
        <f t="shared" si="1"/>
        <v>0</v>
      </c>
      <c r="G11" s="8"/>
      <c r="H11" s="6">
        <f t="shared" si="2"/>
        <v>0</v>
      </c>
      <c r="I11" s="8"/>
      <c r="J11" s="8"/>
      <c r="K11" s="8"/>
      <c r="L11" s="8"/>
      <c r="M11" s="8"/>
      <c r="N11" s="8"/>
      <c r="O11" s="6">
        <f t="shared" si="3"/>
        <v>2022</v>
      </c>
      <c r="P11" s="6" t="b">
        <f t="shared" si="4"/>
        <v>0</v>
      </c>
      <c r="Q11" s="8"/>
      <c r="R11" s="6">
        <f t="shared" si="5"/>
        <v>2022</v>
      </c>
    </row>
    <row r="12" customFormat="1" customHeight="1" spans="1:18">
      <c r="A12" s="8"/>
      <c r="B12" s="8"/>
      <c r="C12" s="8"/>
      <c r="D12" s="6" t="b">
        <f t="shared" si="0"/>
        <v>0</v>
      </c>
      <c r="E12" s="8"/>
      <c r="F12" s="6">
        <f t="shared" si="1"/>
        <v>0</v>
      </c>
      <c r="G12" s="8"/>
      <c r="H12" s="6">
        <f t="shared" si="2"/>
        <v>0</v>
      </c>
      <c r="I12" s="8"/>
      <c r="J12" s="8"/>
      <c r="K12" s="8"/>
      <c r="L12" s="8"/>
      <c r="M12" s="8"/>
      <c r="N12" s="8"/>
      <c r="O12" s="6">
        <f t="shared" si="3"/>
        <v>2022</v>
      </c>
      <c r="P12" s="6" t="b">
        <f t="shared" si="4"/>
        <v>0</v>
      </c>
      <c r="Q12" s="8"/>
      <c r="R12" s="6">
        <f t="shared" si="5"/>
        <v>2022</v>
      </c>
    </row>
    <row r="13" customFormat="1" customHeight="1" spans="1:18">
      <c r="A13" s="8"/>
      <c r="B13" s="8"/>
      <c r="C13" s="8"/>
      <c r="D13" s="3" t="b">
        <f t="shared" si="0"/>
        <v>0</v>
      </c>
      <c r="E13" s="8"/>
      <c r="F13" s="3">
        <f t="shared" si="1"/>
        <v>0</v>
      </c>
      <c r="G13" s="8"/>
      <c r="H13" s="3">
        <f t="shared" si="2"/>
        <v>0</v>
      </c>
      <c r="I13" s="8"/>
      <c r="J13" s="8"/>
      <c r="K13" s="8"/>
      <c r="L13" s="8"/>
      <c r="M13" s="8"/>
      <c r="N13" s="8"/>
      <c r="O13" s="3">
        <f t="shared" si="3"/>
        <v>2022</v>
      </c>
      <c r="P13" s="3" t="b">
        <f t="shared" si="4"/>
        <v>0</v>
      </c>
      <c r="Q13" s="8"/>
      <c r="R13" s="3">
        <f t="shared" si="5"/>
        <v>2022</v>
      </c>
    </row>
    <row r="19" customHeight="1" spans="1:9">
      <c r="A19" s="1" t="s">
        <v>0</v>
      </c>
      <c r="B19" s="1"/>
      <c r="C19" s="1"/>
      <c r="D19" s="1"/>
      <c r="E19" s="1"/>
      <c r="F19" s="1"/>
      <c r="G19" s="1"/>
      <c r="H19" s="1"/>
      <c r="I19" s="1"/>
    </row>
    <row r="20" customHeight="1" spans="1:9">
      <c r="A20" s="2" t="s">
        <v>41</v>
      </c>
      <c r="B20" s="2"/>
      <c r="C20" s="2"/>
      <c r="D20" s="2"/>
      <c r="E20" s="2"/>
      <c r="F20" s="2"/>
      <c r="G20" s="2"/>
      <c r="H20" s="2"/>
      <c r="I20" s="9"/>
    </row>
    <row r="21" customHeight="1" spans="1:18">
      <c r="A21" s="3" t="s">
        <v>2</v>
      </c>
      <c r="B21" s="3" t="s">
        <v>3</v>
      </c>
      <c r="C21" s="3" t="s">
        <v>5</v>
      </c>
      <c r="D21" s="3" t="s">
        <v>6</v>
      </c>
      <c r="E21" s="3" t="s">
        <v>28</v>
      </c>
      <c r="F21" s="3" t="s">
        <v>29</v>
      </c>
      <c r="G21" s="3" t="s">
        <v>7</v>
      </c>
      <c r="H21" s="3" t="s">
        <v>30</v>
      </c>
      <c r="I21" s="3" t="s">
        <v>31</v>
      </c>
      <c r="J21" s="10" t="s">
        <v>32</v>
      </c>
      <c r="K21" s="10" t="s">
        <v>33</v>
      </c>
      <c r="L21" s="10" t="s">
        <v>11</v>
      </c>
      <c r="M21" s="10"/>
      <c r="N21" s="10"/>
      <c r="O21" s="10" t="s">
        <v>12</v>
      </c>
      <c r="P21" s="10" t="s">
        <v>13</v>
      </c>
      <c r="Q21" s="12" t="s">
        <v>16</v>
      </c>
      <c r="R21" s="10" t="s">
        <v>17</v>
      </c>
    </row>
    <row r="22" customHeight="1" spans="1:18">
      <c r="A22" s="3"/>
      <c r="B22" s="3"/>
      <c r="C22" s="3"/>
      <c r="D22" s="3"/>
      <c r="E22" s="3"/>
      <c r="F22" s="3"/>
      <c r="G22" s="3"/>
      <c r="H22" s="3"/>
      <c r="I22" s="3"/>
      <c r="J22" s="10"/>
      <c r="K22" s="10"/>
      <c r="L22" s="10" t="s">
        <v>18</v>
      </c>
      <c r="M22" s="10" t="s">
        <v>34</v>
      </c>
      <c r="N22" s="10" t="s">
        <v>35</v>
      </c>
      <c r="O22" s="10"/>
      <c r="P22" s="10"/>
      <c r="Q22" s="12"/>
      <c r="R22" s="10"/>
    </row>
    <row r="23" customHeight="1" spans="1:18">
      <c r="A23" s="4">
        <v>1</v>
      </c>
      <c r="B23" s="5" t="s">
        <v>36</v>
      </c>
      <c r="C23" s="5" t="s">
        <v>23</v>
      </c>
      <c r="D23" s="6">
        <f t="shared" ref="D23:D31" si="6">IF(C23="正高",140,IF(C23="副高",105,IF(C23="处级",105,IF(C23="中级",90,IF(C23="初级",85)))))</f>
        <v>140</v>
      </c>
      <c r="E23" s="7">
        <v>55.37</v>
      </c>
      <c r="F23" s="6">
        <f t="shared" ref="F23:F31" si="7">D23-E23</f>
        <v>84.63</v>
      </c>
      <c r="G23" s="6">
        <f>IF(K23&gt;1993,(0),IF(K23&lt;=1993,(1993-K23+1)))</f>
        <v>9</v>
      </c>
      <c r="H23" s="6">
        <f t="shared" ref="H23:H31" si="8">(633+G23*6)*F23</f>
        <v>58140.81</v>
      </c>
      <c r="I23" s="7">
        <v>31261</v>
      </c>
      <c r="J23" s="11">
        <v>1981</v>
      </c>
      <c r="K23" s="11">
        <v>1985</v>
      </c>
      <c r="L23" s="11">
        <v>1993</v>
      </c>
      <c r="M23" s="11">
        <v>1998</v>
      </c>
      <c r="N23" s="11">
        <v>2020</v>
      </c>
      <c r="O23" s="6">
        <f t="shared" ref="O23:O31" si="9">IF(J23="",(2021-K23+1),(2021-J23+1))</f>
        <v>41</v>
      </c>
      <c r="P23" s="6">
        <f t="shared" ref="P23:P31" si="10">IF(C23="正高",(2021-N23+1)*2.5+(N23-M23)*2+(M23-L23)*1.5,IF(C23="副高",(2021-M23+1)*2+(M23-L23)*1.5,IF(C23="中级",(2021-L23+1)*1.5)))</f>
        <v>56.5</v>
      </c>
      <c r="Q23" s="11">
        <v>3</v>
      </c>
      <c r="R23" s="6">
        <f t="shared" ref="R23:R31" si="11">(O23+P23+Q23)</f>
        <v>100.5</v>
      </c>
    </row>
    <row r="24" customHeight="1" spans="1:18">
      <c r="A24" s="8"/>
      <c r="B24" s="8"/>
      <c r="C24" s="8" t="s">
        <v>37</v>
      </c>
      <c r="D24" s="6">
        <f t="shared" si="6"/>
        <v>105</v>
      </c>
      <c r="E24" s="8"/>
      <c r="F24" s="6">
        <f t="shared" si="7"/>
        <v>105</v>
      </c>
      <c r="G24" s="8"/>
      <c r="H24" s="6">
        <f t="shared" si="8"/>
        <v>66465</v>
      </c>
      <c r="I24" s="8"/>
      <c r="J24" s="8"/>
      <c r="K24" s="8"/>
      <c r="L24" s="8"/>
      <c r="M24" s="8"/>
      <c r="N24" s="8"/>
      <c r="O24" s="6">
        <f t="shared" si="9"/>
        <v>2022</v>
      </c>
      <c r="P24" s="6" t="b">
        <f t="shared" si="10"/>
        <v>0</v>
      </c>
      <c r="Q24" s="8"/>
      <c r="R24" s="6">
        <f t="shared" si="11"/>
        <v>2022</v>
      </c>
    </row>
    <row r="25" customHeight="1" spans="1:18">
      <c r="A25" s="8"/>
      <c r="B25" s="8"/>
      <c r="C25" s="8" t="s">
        <v>38</v>
      </c>
      <c r="D25" s="6">
        <f t="shared" si="6"/>
        <v>105</v>
      </c>
      <c r="E25" s="8"/>
      <c r="F25" s="6">
        <f t="shared" si="7"/>
        <v>105</v>
      </c>
      <c r="G25" s="8"/>
      <c r="H25" s="6">
        <f t="shared" si="8"/>
        <v>66465</v>
      </c>
      <c r="I25" s="8"/>
      <c r="J25" s="8"/>
      <c r="K25" s="8"/>
      <c r="L25" s="8"/>
      <c r="M25" s="8"/>
      <c r="N25" s="8"/>
      <c r="O25" s="6">
        <f t="shared" si="9"/>
        <v>2022</v>
      </c>
      <c r="P25" s="6">
        <f t="shared" si="10"/>
        <v>4044</v>
      </c>
      <c r="Q25" s="8"/>
      <c r="R25" s="6">
        <f t="shared" si="11"/>
        <v>6066</v>
      </c>
    </row>
    <row r="26" customHeight="1" spans="1:18">
      <c r="A26" s="8"/>
      <c r="B26" s="8"/>
      <c r="C26" s="8"/>
      <c r="D26" s="6" t="b">
        <f t="shared" si="6"/>
        <v>0</v>
      </c>
      <c r="E26" s="8"/>
      <c r="F26" s="6">
        <f t="shared" si="7"/>
        <v>0</v>
      </c>
      <c r="G26" s="8"/>
      <c r="H26" s="6">
        <f t="shared" si="8"/>
        <v>0</v>
      </c>
      <c r="I26" s="8"/>
      <c r="J26" s="8"/>
      <c r="K26" s="8"/>
      <c r="L26" s="8"/>
      <c r="M26" s="8"/>
      <c r="N26" s="8"/>
      <c r="O26" s="6">
        <f t="shared" si="9"/>
        <v>2022</v>
      </c>
      <c r="P26" s="6" t="b">
        <f t="shared" si="10"/>
        <v>0</v>
      </c>
      <c r="Q26" s="8"/>
      <c r="R26" s="6">
        <f t="shared" si="11"/>
        <v>2022</v>
      </c>
    </row>
    <row r="27" customHeight="1" spans="1:18">
      <c r="A27" s="8"/>
      <c r="B27" s="8"/>
      <c r="C27" s="8"/>
      <c r="D27" s="6" t="b">
        <f t="shared" si="6"/>
        <v>0</v>
      </c>
      <c r="E27" s="8"/>
      <c r="F27" s="6">
        <f t="shared" si="7"/>
        <v>0</v>
      </c>
      <c r="G27" s="8"/>
      <c r="H27" s="6">
        <f t="shared" si="8"/>
        <v>0</v>
      </c>
      <c r="I27" s="8"/>
      <c r="J27" s="8"/>
      <c r="K27" s="8"/>
      <c r="L27" s="8"/>
      <c r="M27" s="8"/>
      <c r="N27" s="8"/>
      <c r="O27" s="6">
        <f t="shared" si="9"/>
        <v>2022</v>
      </c>
      <c r="P27" s="6" t="b">
        <f t="shared" si="10"/>
        <v>0</v>
      </c>
      <c r="Q27" s="8"/>
      <c r="R27" s="6">
        <f t="shared" si="11"/>
        <v>2022</v>
      </c>
    </row>
    <row r="28" customHeight="1" spans="1:18">
      <c r="A28" s="8"/>
      <c r="B28" s="8"/>
      <c r="C28" s="8"/>
      <c r="D28" s="6" t="b">
        <f t="shared" si="6"/>
        <v>0</v>
      </c>
      <c r="E28" s="8"/>
      <c r="F28" s="6">
        <f t="shared" si="7"/>
        <v>0</v>
      </c>
      <c r="G28" s="8"/>
      <c r="H28" s="6">
        <f t="shared" si="8"/>
        <v>0</v>
      </c>
      <c r="I28" s="8"/>
      <c r="J28" s="8"/>
      <c r="K28" s="8"/>
      <c r="L28" s="8"/>
      <c r="M28" s="8"/>
      <c r="N28" s="8"/>
      <c r="O28" s="6">
        <f t="shared" si="9"/>
        <v>2022</v>
      </c>
      <c r="P28" s="6" t="b">
        <f t="shared" si="10"/>
        <v>0</v>
      </c>
      <c r="Q28" s="8"/>
      <c r="R28" s="6">
        <f t="shared" si="11"/>
        <v>2022</v>
      </c>
    </row>
    <row r="29" customHeight="1" spans="1:18">
      <c r="A29" s="8"/>
      <c r="B29" s="8"/>
      <c r="C29" s="8"/>
      <c r="D29" s="6" t="b">
        <f t="shared" si="6"/>
        <v>0</v>
      </c>
      <c r="E29" s="8"/>
      <c r="F29" s="6">
        <f t="shared" si="7"/>
        <v>0</v>
      </c>
      <c r="G29" s="8"/>
      <c r="H29" s="6">
        <f t="shared" si="8"/>
        <v>0</v>
      </c>
      <c r="I29" s="8"/>
      <c r="J29" s="8"/>
      <c r="K29" s="8"/>
      <c r="L29" s="8"/>
      <c r="M29" s="8"/>
      <c r="N29" s="8"/>
      <c r="O29" s="6">
        <f t="shared" si="9"/>
        <v>2022</v>
      </c>
      <c r="P29" s="6" t="b">
        <f t="shared" si="10"/>
        <v>0</v>
      </c>
      <c r="Q29" s="8"/>
      <c r="R29" s="6">
        <f t="shared" si="11"/>
        <v>2022</v>
      </c>
    </row>
    <row r="30" customHeight="1" spans="1:18">
      <c r="A30" s="8"/>
      <c r="B30" s="8"/>
      <c r="C30" s="8"/>
      <c r="D30" s="6" t="b">
        <f t="shared" si="6"/>
        <v>0</v>
      </c>
      <c r="E30" s="8"/>
      <c r="F30" s="6">
        <f t="shared" si="7"/>
        <v>0</v>
      </c>
      <c r="G30" s="8"/>
      <c r="H30" s="6">
        <f t="shared" si="8"/>
        <v>0</v>
      </c>
      <c r="I30" s="8"/>
      <c r="J30" s="8"/>
      <c r="K30" s="8"/>
      <c r="L30" s="8"/>
      <c r="M30" s="8"/>
      <c r="N30" s="8"/>
      <c r="O30" s="6">
        <f t="shared" si="9"/>
        <v>2022</v>
      </c>
      <c r="P30" s="6" t="b">
        <f t="shared" si="10"/>
        <v>0</v>
      </c>
      <c r="Q30" s="8"/>
      <c r="R30" s="6">
        <f t="shared" si="11"/>
        <v>2022</v>
      </c>
    </row>
    <row r="31" customHeight="1" spans="1:18">
      <c r="A31" s="8"/>
      <c r="B31" s="8"/>
      <c r="C31" s="8"/>
      <c r="D31" s="3" t="b">
        <f t="shared" si="6"/>
        <v>0</v>
      </c>
      <c r="E31" s="8"/>
      <c r="F31" s="3">
        <f t="shared" si="7"/>
        <v>0</v>
      </c>
      <c r="G31" s="8"/>
      <c r="H31" s="3">
        <f t="shared" si="8"/>
        <v>0</v>
      </c>
      <c r="I31" s="8"/>
      <c r="J31" s="8"/>
      <c r="K31" s="8"/>
      <c r="L31" s="8"/>
      <c r="M31" s="8"/>
      <c r="N31" s="8"/>
      <c r="O31" s="3">
        <f t="shared" si="9"/>
        <v>2022</v>
      </c>
      <c r="P31" s="3" t="b">
        <f t="shared" si="10"/>
        <v>0</v>
      </c>
      <c r="Q31" s="8"/>
      <c r="R31" s="3">
        <f t="shared" si="11"/>
        <v>2022</v>
      </c>
    </row>
  </sheetData>
  <mergeCells count="36">
    <mergeCell ref="A1:I1"/>
    <mergeCell ref="A2:H2"/>
    <mergeCell ref="L3:N3"/>
    <mergeCell ref="A19:I19"/>
    <mergeCell ref="A20:H20"/>
    <mergeCell ref="L21:N21"/>
    <mergeCell ref="A3:A4"/>
    <mergeCell ref="A21:A22"/>
    <mergeCell ref="B3:B4"/>
    <mergeCell ref="B21:B22"/>
    <mergeCell ref="C3:C4"/>
    <mergeCell ref="C21:C22"/>
    <mergeCell ref="D3:D4"/>
    <mergeCell ref="D21:D22"/>
    <mergeCell ref="E3:E4"/>
    <mergeCell ref="E21:E22"/>
    <mergeCell ref="F3:F4"/>
    <mergeCell ref="F21:F22"/>
    <mergeCell ref="G3:G4"/>
    <mergeCell ref="G21:G22"/>
    <mergeCell ref="H3:H4"/>
    <mergeCell ref="H21:H22"/>
    <mergeCell ref="I3:I4"/>
    <mergeCell ref="I21:I22"/>
    <mergeCell ref="J3:J4"/>
    <mergeCell ref="J21:J22"/>
    <mergeCell ref="K3:K4"/>
    <mergeCell ref="K21:K22"/>
    <mergeCell ref="O3:O4"/>
    <mergeCell ref="O21:O22"/>
    <mergeCell ref="P3:P4"/>
    <mergeCell ref="P21:P22"/>
    <mergeCell ref="Q3:Q4"/>
    <mergeCell ref="Q21:Q22"/>
    <mergeCell ref="R3:R4"/>
    <mergeCell ref="R21:R22"/>
  </mergeCells>
  <dataValidations count="1">
    <dataValidation type="list" allowBlank="1" showInputMessage="1" showErrorMessage="1" sqref="C1:C13 C14:C18 C19:C31 C32:C1048576">
      <formula1>"正高,副高,处级,中级"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在职全额</vt:lpstr>
      <vt:lpstr>在职差额</vt:lpstr>
      <vt:lpstr>在职工人</vt:lpstr>
      <vt:lpstr>附属中学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jjjc</dc:creator>
  <cp:lastModifiedBy>羽</cp:lastModifiedBy>
  <dcterms:created xsi:type="dcterms:W3CDTF">2021-08-30T02:00:00Z</dcterms:created>
  <dcterms:modified xsi:type="dcterms:W3CDTF">2021-12-20T07:16:13Z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704DD8B2149F49F7BF81109710DE0C6D</vt:lpwstr>
  </property>
</Properties>
</file>